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3. Cash Flow\"/>
    </mc:Choice>
  </mc:AlternateContent>
  <xr:revisionPtr revIDLastSave="0" documentId="13_ncr:1_{4C5CB571-EFF2-41F3-9932-387859034586}" xr6:coauthVersionLast="47" xr6:coauthVersionMax="47" xr10:uidLastSave="{00000000-0000-0000-0000-000000000000}"/>
  <workbookProtection workbookAlgorithmName="SHA-512" workbookHashValue="cmhqDjmpInlENC+sZ5oDLCA7E8R+RxF6dISLkouy5LRvgrn+RSnSI98nzUhbhSRjfRNh5Cs6D/TjqC/1PEdFVg==" workbookSaltValue="t3trZUeQa/C2i93btXc4Sw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Z39" i="7"/>
  <c r="Z39" i="8"/>
  <c r="Y39" i="8"/>
  <c r="Z39" i="9"/>
  <c r="Z39" i="10"/>
  <c r="Z39" i="11"/>
  <c r="Z39" i="13"/>
  <c r="Y39" i="13"/>
  <c r="Z39" i="15"/>
  <c r="Y39" i="15"/>
  <c r="Z39" i="16"/>
  <c r="Z39" i="17"/>
  <c r="Y39" i="17"/>
  <c r="Z39" i="18"/>
  <c r="Z39" i="19"/>
  <c r="Z39" i="20"/>
  <c r="Y39" i="20"/>
  <c r="Z39" i="21"/>
  <c r="Y39" i="21"/>
  <c r="Z39" i="22"/>
  <c r="Z39" i="23"/>
  <c r="Y39" i="23"/>
  <c r="Z39" i="1"/>
  <c r="Y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3"/>
  <c r="J39" i="13"/>
  <c r="W39" i="14"/>
  <c r="Y39" i="14" s="1"/>
  <c r="Z39" i="14" s="1"/>
  <c r="J39" i="14"/>
  <c r="W39" i="15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J39" i="20"/>
  <c r="W39" i="21"/>
  <c r="J39" i="21"/>
  <c r="W39" i="22"/>
  <c r="Y39" i="22" s="1"/>
  <c r="J39" i="22"/>
  <c r="W39" i="23"/>
  <c r="J39" i="23"/>
  <c r="W39" i="24"/>
  <c r="Y39" i="24" s="1"/>
  <c r="Z39" i="24" s="1"/>
  <c r="J39" i="24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Z36" i="21" s="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J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Z17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24" l="1"/>
  <c r="Z40" i="24" s="1"/>
  <c r="Z38" i="24"/>
  <c r="J40" i="19"/>
  <c r="K39" i="19"/>
  <c r="Z38" i="12"/>
  <c r="X40" i="12"/>
  <c r="Z40" i="12" s="1"/>
  <c r="Z38" i="8"/>
  <c r="X40" i="8"/>
  <c r="Z40" i="8" s="1"/>
  <c r="H40" i="1"/>
  <c r="I39" i="1" s="1"/>
  <c r="I40" i="1" s="1"/>
  <c r="X40" i="1"/>
  <c r="Z40" i="1" s="1"/>
  <c r="Z38" i="1"/>
  <c r="H40" i="24"/>
  <c r="I39" i="24" s="1"/>
  <c r="I40" i="24" s="1"/>
  <c r="H40" i="23"/>
  <c r="I39" i="23" s="1"/>
  <c r="I40" i="23" s="1"/>
  <c r="J40" i="23" s="1"/>
  <c r="Z38" i="23"/>
  <c r="X40" i="23"/>
  <c r="Z40" i="23" s="1"/>
  <c r="X40" i="20"/>
  <c r="Z40" i="20" s="1"/>
  <c r="X40" i="16"/>
  <c r="Z40" i="16" s="1"/>
  <c r="Z38" i="16"/>
  <c r="Z38" i="15"/>
  <c r="X40" i="15"/>
  <c r="Z40" i="15" s="1"/>
  <c r="X40" i="9"/>
  <c r="Z40" i="9" s="1"/>
  <c r="Z38" i="9"/>
  <c r="H40" i="14"/>
  <c r="I39" i="14" s="1"/>
  <c r="I40" i="14" s="1"/>
  <c r="Z17" i="24"/>
  <c r="Z17" i="21"/>
  <c r="Z17" i="19"/>
  <c r="X38" i="19"/>
  <c r="Z17" i="18"/>
  <c r="X38" i="18"/>
  <c r="H38" i="17"/>
  <c r="H40" i="17" s="1"/>
  <c r="I39" i="17" s="1"/>
  <c r="I40" i="17" s="1"/>
  <c r="P38" i="17"/>
  <c r="X38" i="17"/>
  <c r="E38" i="13"/>
  <c r="E40" i="13" s="1"/>
  <c r="M38" i="13"/>
  <c r="U38" i="13"/>
  <c r="X38" i="13"/>
  <c r="X38" i="11"/>
  <c r="X38" i="22"/>
  <c r="X38" i="21"/>
  <c r="Z17" i="16"/>
  <c r="Y38" i="20"/>
  <c r="Y40" i="20" s="1"/>
  <c r="Z17" i="15"/>
  <c r="Z17" i="12"/>
  <c r="Z17" i="17"/>
  <c r="Z17" i="9"/>
  <c r="H40" i="6"/>
  <c r="I39" i="6" s="1"/>
  <c r="Z17" i="6"/>
  <c r="X38" i="6"/>
  <c r="H38" i="5"/>
  <c r="H40" i="5" s="1"/>
  <c r="I39" i="5" s="1"/>
  <c r="I40" i="5" s="1"/>
  <c r="P38" i="5"/>
  <c r="Z17" i="5"/>
  <c r="X38" i="5"/>
  <c r="Z17" i="4"/>
  <c r="X38" i="4"/>
  <c r="Z17" i="3"/>
  <c r="X38" i="3"/>
  <c r="Z17" i="2"/>
  <c r="X38" i="2"/>
  <c r="X38" i="14"/>
  <c r="X38" i="10"/>
  <c r="C38" i="9"/>
  <c r="C40" i="9" s="1"/>
  <c r="K38" i="9"/>
  <c r="S38" i="9"/>
  <c r="Z17" i="7"/>
  <c r="Y38" i="7"/>
  <c r="I38" i="6"/>
  <c r="Q38" i="6"/>
  <c r="Y38" i="6"/>
  <c r="Y40" i="6" s="1"/>
  <c r="Z27" i="12"/>
  <c r="Y38" i="12"/>
  <c r="Y40" i="12" s="1"/>
  <c r="K39" i="11"/>
  <c r="J40" i="15"/>
  <c r="K39" i="15"/>
  <c r="J40" i="1"/>
  <c r="K39" i="1"/>
  <c r="J40" i="20"/>
  <c r="K39" i="20"/>
  <c r="K39" i="14"/>
  <c r="J40" i="14"/>
  <c r="K39" i="13"/>
  <c r="J40" i="13"/>
  <c r="J40" i="12"/>
  <c r="K39" i="12"/>
  <c r="K39" i="16"/>
  <c r="J40" i="16"/>
  <c r="K39" i="22"/>
  <c r="J40" i="22"/>
  <c r="K39" i="8"/>
  <c r="J40" i="8"/>
  <c r="K39" i="21"/>
  <c r="J40" i="21"/>
  <c r="K39" i="7"/>
  <c r="J40" i="7"/>
  <c r="K39" i="24"/>
  <c r="J40" i="24"/>
  <c r="J40" i="4"/>
  <c r="K39" i="4"/>
  <c r="N39" i="19"/>
  <c r="K40" i="19"/>
  <c r="L39" i="19" s="1"/>
  <c r="L40" i="19" s="1"/>
  <c r="M39" i="19" s="1"/>
  <c r="M40" i="19" s="1"/>
  <c r="J40" i="9"/>
  <c r="K39" i="9"/>
  <c r="K39" i="2"/>
  <c r="J40" i="2"/>
  <c r="K39" i="10"/>
  <c r="J40" i="10"/>
  <c r="K39" i="18"/>
  <c r="J40" i="18"/>
  <c r="K39" i="3"/>
  <c r="N39" i="11"/>
  <c r="K40" i="11"/>
  <c r="L39" i="11" s="1"/>
  <c r="L40" i="11" s="1"/>
  <c r="M39" i="11" s="1"/>
  <c r="M40" i="11" s="1"/>
  <c r="J40" i="17" l="1"/>
  <c r="K39" i="17"/>
  <c r="K39" i="5"/>
  <c r="J40" i="5"/>
  <c r="Z38" i="2"/>
  <c r="X40" i="2"/>
  <c r="Z40" i="2" s="1"/>
  <c r="Z38" i="7"/>
  <c r="Y40" i="7"/>
  <c r="Z40" i="7" s="1"/>
  <c r="Z38" i="18"/>
  <c r="X40" i="18"/>
  <c r="Z40" i="18" s="1"/>
  <c r="Z38" i="13"/>
  <c r="X40" i="13"/>
  <c r="Z40" i="13" s="1"/>
  <c r="Z38" i="14"/>
  <c r="X40" i="14"/>
  <c r="Z40" i="14" s="1"/>
  <c r="Z38" i="19"/>
  <c r="X40" i="19"/>
  <c r="Z40" i="19" s="1"/>
  <c r="K39" i="23"/>
  <c r="Z38" i="3"/>
  <c r="X40" i="3"/>
  <c r="Z40" i="3" s="1"/>
  <c r="Z38" i="6"/>
  <c r="X40" i="6"/>
  <c r="Z40" i="6" s="1"/>
  <c r="X40" i="17"/>
  <c r="Z40" i="17" s="1"/>
  <c r="Z38" i="17"/>
  <c r="Z38" i="11"/>
  <c r="X40" i="11"/>
  <c r="Z40" i="11" s="1"/>
  <c r="Z38" i="5"/>
  <c r="X40" i="5"/>
  <c r="Z40" i="5" s="1"/>
  <c r="Z38" i="21"/>
  <c r="X40" i="21"/>
  <c r="Z40" i="21" s="1"/>
  <c r="Z38" i="20"/>
  <c r="Z38" i="10"/>
  <c r="X40" i="10"/>
  <c r="Z40" i="10" s="1"/>
  <c r="Z38" i="4"/>
  <c r="X40" i="4"/>
  <c r="Z40" i="4" s="1"/>
  <c r="I40" i="6"/>
  <c r="Z38" i="22"/>
  <c r="X40" i="22"/>
  <c r="Z40" i="22" s="1"/>
  <c r="O39" i="19"/>
  <c r="N40" i="19"/>
  <c r="N39" i="20"/>
  <c r="K40" i="20"/>
  <c r="L39" i="20" s="1"/>
  <c r="L40" i="20" s="1"/>
  <c r="M39" i="20" s="1"/>
  <c r="M40" i="20" s="1"/>
  <c r="N39" i="17"/>
  <c r="K40" i="17"/>
  <c r="L39" i="17" s="1"/>
  <c r="L40" i="17" s="1"/>
  <c r="M39" i="17" s="1"/>
  <c r="M40" i="17" s="1"/>
  <c r="N39" i="10"/>
  <c r="K40" i="10"/>
  <c r="L39" i="10" s="1"/>
  <c r="L40" i="10" s="1"/>
  <c r="M39" i="10" s="1"/>
  <c r="M40" i="10" s="1"/>
  <c r="N39" i="21"/>
  <c r="K40" i="21"/>
  <c r="L39" i="21" s="1"/>
  <c r="L40" i="21" s="1"/>
  <c r="M39" i="21" s="1"/>
  <c r="M40" i="21" s="1"/>
  <c r="N39" i="16"/>
  <c r="K40" i="16"/>
  <c r="L39" i="16" s="1"/>
  <c r="L40" i="16" s="1"/>
  <c r="M39" i="16" s="1"/>
  <c r="M40" i="16" s="1"/>
  <c r="N39" i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39" i="8"/>
  <c r="K40" i="8"/>
  <c r="L39" i="8" s="1"/>
  <c r="L40" i="8" s="1"/>
  <c r="M39" i="8" s="1"/>
  <c r="M40" i="8" s="1"/>
  <c r="N39" i="13"/>
  <c r="K40" i="13"/>
  <c r="L39" i="13" s="1"/>
  <c r="L40" i="13" s="1"/>
  <c r="M39" i="13" s="1"/>
  <c r="M40" i="13" s="1"/>
  <c r="O39" i="11"/>
  <c r="N40" i="11"/>
  <c r="N39" i="4"/>
  <c r="K40" i="4"/>
  <c r="L39" i="4" s="1"/>
  <c r="L40" i="4" s="1"/>
  <c r="M39" i="4" s="1"/>
  <c r="M40" i="4" s="1"/>
  <c r="N39" i="24"/>
  <c r="K40" i="24"/>
  <c r="L39" i="24" s="1"/>
  <c r="L40" i="24" s="1"/>
  <c r="M39" i="24" s="1"/>
  <c r="M40" i="24" s="1"/>
  <c r="N39" i="18"/>
  <c r="K40" i="18"/>
  <c r="L39" i="18" s="1"/>
  <c r="L40" i="18" s="1"/>
  <c r="M39" i="18" s="1"/>
  <c r="M40" i="18" s="1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N39" i="5"/>
  <c r="K40" i="5"/>
  <c r="L39" i="5" s="1"/>
  <c r="L40" i="5" s="1"/>
  <c r="M39" i="5" s="1"/>
  <c r="M40" i="5" s="1"/>
  <c r="N39" i="3"/>
  <c r="K40" i="3"/>
  <c r="L39" i="3" s="1"/>
  <c r="L40" i="3" s="1"/>
  <c r="M39" i="3" s="1"/>
  <c r="M40" i="3" s="1"/>
  <c r="N39" i="15"/>
  <c r="K40" i="15"/>
  <c r="L39" i="15" s="1"/>
  <c r="L40" i="15" s="1"/>
  <c r="M39" i="15" s="1"/>
  <c r="M40" i="15" s="1"/>
  <c r="N39" i="7"/>
  <c r="K40" i="7"/>
  <c r="L39" i="7" s="1"/>
  <c r="L40" i="7" s="1"/>
  <c r="M39" i="7" s="1"/>
  <c r="M40" i="7" s="1"/>
  <c r="N39" i="22"/>
  <c r="K40" i="22"/>
  <c r="L39" i="22" s="1"/>
  <c r="L40" i="22" s="1"/>
  <c r="M39" i="22" s="1"/>
  <c r="M40" i="22" s="1"/>
  <c r="N39" i="14"/>
  <c r="K40" i="14"/>
  <c r="L39" i="14" s="1"/>
  <c r="L40" i="14" s="1"/>
  <c r="M39" i="14" s="1"/>
  <c r="M40" i="14" s="1"/>
  <c r="K39" i="6" l="1"/>
  <c r="J40" i="6"/>
  <c r="N39" i="23"/>
  <c r="K40" i="23"/>
  <c r="L39" i="23" s="1"/>
  <c r="L40" i="23" s="1"/>
  <c r="M39" i="23" s="1"/>
  <c r="M40" i="23" s="1"/>
  <c r="O39" i="10"/>
  <c r="N40" i="10"/>
  <c r="N40" i="2"/>
  <c r="O39" i="2"/>
  <c r="O39" i="12"/>
  <c r="N40" i="12"/>
  <c r="N40" i="15"/>
  <c r="O39" i="15"/>
  <c r="N40" i="17"/>
  <c r="O39" i="17"/>
  <c r="O39" i="3"/>
  <c r="N40" i="3"/>
  <c r="N40" i="13"/>
  <c r="O39" i="13"/>
  <c r="O39" i="16"/>
  <c r="N40" i="16"/>
  <c r="O39" i="4"/>
  <c r="N40" i="4"/>
  <c r="N40" i="9"/>
  <c r="O39" i="9"/>
  <c r="R39" i="11"/>
  <c r="O40" i="11"/>
  <c r="P39" i="11" s="1"/>
  <c r="P40" i="11" s="1"/>
  <c r="Q39" i="11" s="1"/>
  <c r="Q40" i="11" s="1"/>
  <c r="N40" i="22"/>
  <c r="O39" i="22"/>
  <c r="O39" i="20"/>
  <c r="N40" i="20"/>
  <c r="N40" i="7"/>
  <c r="O39" i="7"/>
  <c r="N40" i="5"/>
  <c r="O39" i="5"/>
  <c r="N40" i="24"/>
  <c r="O39" i="24"/>
  <c r="O39" i="8"/>
  <c r="N40" i="8"/>
  <c r="N40" i="21"/>
  <c r="O39" i="21"/>
  <c r="N40" i="14"/>
  <c r="O39" i="14"/>
  <c r="N40" i="1"/>
  <c r="O39" i="1"/>
  <c r="N40" i="18"/>
  <c r="O39" i="18"/>
  <c r="R39" i="19"/>
  <c r="O40" i="19"/>
  <c r="P39" i="19" s="1"/>
  <c r="P40" i="19" s="1"/>
  <c r="Q39" i="19" s="1"/>
  <c r="Q40" i="19" s="1"/>
  <c r="N40" i="23" l="1"/>
  <c r="O39" i="23"/>
  <c r="N39" i="6"/>
  <c r="K40" i="6"/>
  <c r="L39" i="6" s="1"/>
  <c r="L40" i="6" s="1"/>
  <c r="M39" i="6" s="1"/>
  <c r="M40" i="6" s="1"/>
  <c r="R39" i="12"/>
  <c r="O40" i="12"/>
  <c r="P39" i="12" s="1"/>
  <c r="P40" i="12" s="1"/>
  <c r="Q39" i="12" s="1"/>
  <c r="Q40" i="12" s="1"/>
  <c r="R39" i="7"/>
  <c r="O40" i="7"/>
  <c r="P39" i="7" s="1"/>
  <c r="P40" i="7" s="1"/>
  <c r="Q39" i="7" s="1"/>
  <c r="Q40" i="7" s="1"/>
  <c r="R40" i="19"/>
  <c r="S39" i="19"/>
  <c r="R39" i="2"/>
  <c r="O40" i="2"/>
  <c r="P39" i="2" s="1"/>
  <c r="P40" i="2" s="1"/>
  <c r="Q39" i="2" s="1"/>
  <c r="Q40" i="2" s="1"/>
  <c r="R39" i="20"/>
  <c r="O40" i="20"/>
  <c r="P39" i="20" s="1"/>
  <c r="P40" i="20" s="1"/>
  <c r="Q39" i="20" s="1"/>
  <c r="Q40" i="20" s="1"/>
  <c r="R39" i="3"/>
  <c r="O40" i="3"/>
  <c r="P39" i="3" s="1"/>
  <c r="P40" i="3" s="1"/>
  <c r="Q39" i="3" s="1"/>
  <c r="Q40" i="3" s="1"/>
  <c r="O40" i="17"/>
  <c r="P39" i="17" s="1"/>
  <c r="P40" i="17" s="1"/>
  <c r="Q39" i="17" s="1"/>
  <c r="Q40" i="17" s="1"/>
  <c r="R39" i="17"/>
  <c r="R39" i="13"/>
  <c r="O40" i="13"/>
  <c r="P39" i="13" s="1"/>
  <c r="P40" i="13" s="1"/>
  <c r="Q39" i="13" s="1"/>
  <c r="Q40" i="13" s="1"/>
  <c r="O40" i="4"/>
  <c r="P39" i="4" s="1"/>
  <c r="P40" i="4" s="1"/>
  <c r="Q39" i="4" s="1"/>
  <c r="Q40" i="4" s="1"/>
  <c r="R39" i="4"/>
  <c r="O40" i="1"/>
  <c r="P39" i="1" s="1"/>
  <c r="P40" i="1" s="1"/>
  <c r="Q39" i="1" s="1"/>
  <c r="Q40" i="1" s="1"/>
  <c r="R39" i="1"/>
  <c r="R40" i="11"/>
  <c r="S39" i="11"/>
  <c r="R39" i="15"/>
  <c r="O40" i="15"/>
  <c r="P39" i="15" s="1"/>
  <c r="P40" i="15" s="1"/>
  <c r="Q39" i="15" s="1"/>
  <c r="Q40" i="15" s="1"/>
  <c r="R39" i="21"/>
  <c r="O40" i="21"/>
  <c r="P39" i="21" s="1"/>
  <c r="P40" i="21" s="1"/>
  <c r="Q39" i="21" s="1"/>
  <c r="Q40" i="21" s="1"/>
  <c r="O40" i="9"/>
  <c r="P39" i="9" s="1"/>
  <c r="P40" i="9" s="1"/>
  <c r="Q39" i="9" s="1"/>
  <c r="Q40" i="9" s="1"/>
  <c r="R39" i="9"/>
  <c r="R39" i="18"/>
  <c r="O40" i="18"/>
  <c r="P39" i="18" s="1"/>
  <c r="P40" i="18" s="1"/>
  <c r="Q39" i="18" s="1"/>
  <c r="Q40" i="18" s="1"/>
  <c r="O40" i="8"/>
  <c r="P39" i="8" s="1"/>
  <c r="P40" i="8" s="1"/>
  <c r="Q39" i="8" s="1"/>
  <c r="Q40" i="8" s="1"/>
  <c r="R39" i="8"/>
  <c r="O40" i="24"/>
  <c r="P39" i="24" s="1"/>
  <c r="P40" i="24" s="1"/>
  <c r="Q39" i="24" s="1"/>
  <c r="Q40" i="24" s="1"/>
  <c r="R39" i="24"/>
  <c r="O40" i="22"/>
  <c r="P39" i="22" s="1"/>
  <c r="P40" i="22" s="1"/>
  <c r="Q39" i="22" s="1"/>
  <c r="Q40" i="22" s="1"/>
  <c r="R39" i="22"/>
  <c r="O40" i="14"/>
  <c r="P39" i="14" s="1"/>
  <c r="P40" i="14" s="1"/>
  <c r="Q39" i="14" s="1"/>
  <c r="Q40" i="14" s="1"/>
  <c r="R39" i="14"/>
  <c r="R39" i="5"/>
  <c r="O40" i="5"/>
  <c r="P39" i="5" s="1"/>
  <c r="P40" i="5" s="1"/>
  <c r="Q39" i="5" s="1"/>
  <c r="Q40" i="5" s="1"/>
  <c r="O40" i="16"/>
  <c r="P39" i="16" s="1"/>
  <c r="P40" i="16" s="1"/>
  <c r="Q39" i="16" s="1"/>
  <c r="Q40" i="16" s="1"/>
  <c r="R39" i="16"/>
  <c r="R39" i="10"/>
  <c r="O40" i="10"/>
  <c r="P39" i="10" s="1"/>
  <c r="P40" i="10" s="1"/>
  <c r="Q39" i="10" s="1"/>
  <c r="Q40" i="10" s="1"/>
  <c r="N40" i="6" l="1"/>
  <c r="O39" i="6"/>
  <c r="R39" i="23"/>
  <c r="O40" i="23"/>
  <c r="P39" i="23" s="1"/>
  <c r="P40" i="23" s="1"/>
  <c r="Q39" i="23" s="1"/>
  <c r="Q40" i="23" s="1"/>
  <c r="V39" i="11"/>
  <c r="S40" i="11"/>
  <c r="T39" i="11" s="1"/>
  <c r="T40" i="11" s="1"/>
  <c r="U39" i="11" s="1"/>
  <c r="U40" i="11" s="1"/>
  <c r="V40" i="11" s="1"/>
  <c r="W40" i="11" s="1"/>
  <c r="R40" i="2"/>
  <c r="S39" i="2"/>
  <c r="R40" i="18"/>
  <c r="S39" i="18"/>
  <c r="S39" i="13"/>
  <c r="R40" i="13"/>
  <c r="S39" i="5"/>
  <c r="R40" i="5"/>
  <c r="R40" i="10"/>
  <c r="S39" i="10"/>
  <c r="R40" i="16"/>
  <c r="S39" i="16"/>
  <c r="R40" i="9"/>
  <c r="S39" i="9"/>
  <c r="S39" i="21"/>
  <c r="R40" i="21"/>
  <c r="R40" i="1"/>
  <c r="S39" i="1"/>
  <c r="S39" i="22"/>
  <c r="R40" i="22"/>
  <c r="R40" i="17"/>
  <c r="S39" i="17"/>
  <c r="R40" i="3"/>
  <c r="S39" i="3"/>
  <c r="R40" i="20"/>
  <c r="S39" i="20"/>
  <c r="R40" i="12"/>
  <c r="S39" i="12"/>
  <c r="V39" i="19"/>
  <c r="S40" i="19"/>
  <c r="T39" i="19" s="1"/>
  <c r="T40" i="19" s="1"/>
  <c r="U39" i="19" s="1"/>
  <c r="U40" i="19" s="1"/>
  <c r="V40" i="19" s="1"/>
  <c r="W40" i="19" s="1"/>
  <c r="R40" i="7"/>
  <c r="S39" i="7"/>
  <c r="R40" i="24"/>
  <c r="S39" i="24"/>
  <c r="S39" i="15"/>
  <c r="R40" i="15"/>
  <c r="S39" i="14"/>
  <c r="R40" i="14"/>
  <c r="S39" i="8"/>
  <c r="R40" i="8"/>
  <c r="R40" i="4"/>
  <c r="S39" i="4"/>
  <c r="O40" i="6" l="1"/>
  <c r="P39" i="6" s="1"/>
  <c r="P40" i="6" s="1"/>
  <c r="Q39" i="6" s="1"/>
  <c r="Q40" i="6" s="1"/>
  <c r="R39" i="6"/>
  <c r="R40" i="23"/>
  <c r="S39" i="23"/>
  <c r="V39" i="4"/>
  <c r="S40" i="4"/>
  <c r="T39" i="4" s="1"/>
  <c r="T40" i="4" s="1"/>
  <c r="U39" i="4" s="1"/>
  <c r="U40" i="4" s="1"/>
  <c r="V40" i="4" s="1"/>
  <c r="W40" i="4" s="1"/>
  <c r="V39" i="18"/>
  <c r="S40" i="18"/>
  <c r="T39" i="18" s="1"/>
  <c r="T40" i="18" s="1"/>
  <c r="U39" i="18" s="1"/>
  <c r="U40" i="18" s="1"/>
  <c r="V40" i="18" s="1"/>
  <c r="W40" i="18" s="1"/>
  <c r="V39" i="12"/>
  <c r="S40" i="12"/>
  <c r="T39" i="12" s="1"/>
  <c r="T40" i="12" s="1"/>
  <c r="U39" i="12" s="1"/>
  <c r="U40" i="12" s="1"/>
  <c r="V40" i="12" s="1"/>
  <c r="W40" i="12" s="1"/>
  <c r="V39" i="22"/>
  <c r="S40" i="22"/>
  <c r="T39" i="22" s="1"/>
  <c r="T40" i="22" s="1"/>
  <c r="U39" i="22" s="1"/>
  <c r="U40" i="22" s="1"/>
  <c r="V40" i="22" s="1"/>
  <c r="W40" i="22" s="1"/>
  <c r="V39" i="16"/>
  <c r="S40" i="16"/>
  <c r="T39" i="16" s="1"/>
  <c r="T40" i="16" s="1"/>
  <c r="U39" i="16" s="1"/>
  <c r="U40" i="16" s="1"/>
  <c r="V40" i="16" s="1"/>
  <c r="W40" i="16" s="1"/>
  <c r="V39" i="20"/>
  <c r="S40" i="20"/>
  <c r="T39" i="20" s="1"/>
  <c r="T40" i="20" s="1"/>
  <c r="U39" i="20" s="1"/>
  <c r="U40" i="20" s="1"/>
  <c r="V40" i="20" s="1"/>
  <c r="W40" i="20" s="1"/>
  <c r="V39" i="1"/>
  <c r="S40" i="1"/>
  <c r="T39" i="1" s="1"/>
  <c r="T40" i="1" s="1"/>
  <c r="U39" i="1" s="1"/>
  <c r="U40" i="1" s="1"/>
  <c r="V40" i="1" s="1"/>
  <c r="W40" i="1" s="1"/>
  <c r="V39" i="21"/>
  <c r="S40" i="21"/>
  <c r="T39" i="21" s="1"/>
  <c r="T40" i="21" s="1"/>
  <c r="U39" i="21" s="1"/>
  <c r="U40" i="21" s="1"/>
  <c r="V40" i="21" s="1"/>
  <c r="W40" i="21" s="1"/>
  <c r="V39" i="5"/>
  <c r="S40" i="5"/>
  <c r="T39" i="5" s="1"/>
  <c r="T40" i="5" s="1"/>
  <c r="U39" i="5" s="1"/>
  <c r="U40" i="5" s="1"/>
  <c r="V40" i="5" s="1"/>
  <c r="W40" i="5" s="1"/>
  <c r="V39" i="24"/>
  <c r="S40" i="24"/>
  <c r="T39" i="24" s="1"/>
  <c r="T40" i="24" s="1"/>
  <c r="U39" i="24" s="1"/>
  <c r="U40" i="24" s="1"/>
  <c r="V40" i="24" s="1"/>
  <c r="W40" i="24" s="1"/>
  <c r="V39" i="7"/>
  <c r="S40" i="7"/>
  <c r="T39" i="7" s="1"/>
  <c r="T40" i="7" s="1"/>
  <c r="U39" i="7" s="1"/>
  <c r="U40" i="7" s="1"/>
  <c r="V40" i="7" s="1"/>
  <c r="W40" i="7" s="1"/>
  <c r="V39" i="10"/>
  <c r="S40" i="10"/>
  <c r="T39" i="10" s="1"/>
  <c r="T40" i="10" s="1"/>
  <c r="U39" i="10" s="1"/>
  <c r="U40" i="10" s="1"/>
  <c r="V40" i="10" s="1"/>
  <c r="W40" i="10" s="1"/>
  <c r="V39" i="2"/>
  <c r="S40" i="2"/>
  <c r="T39" i="2" s="1"/>
  <c r="T40" i="2" s="1"/>
  <c r="U39" i="2" s="1"/>
  <c r="U40" i="2" s="1"/>
  <c r="V40" i="2" s="1"/>
  <c r="W40" i="2" s="1"/>
  <c r="V39" i="8"/>
  <c r="S40" i="8"/>
  <c r="T39" i="8" s="1"/>
  <c r="T40" i="8" s="1"/>
  <c r="U39" i="8" s="1"/>
  <c r="U40" i="8" s="1"/>
  <c r="V40" i="8" s="1"/>
  <c r="W40" i="8" s="1"/>
  <c r="V39" i="3"/>
  <c r="S40" i="3"/>
  <c r="T39" i="3" s="1"/>
  <c r="T40" i="3" s="1"/>
  <c r="U39" i="3" s="1"/>
  <c r="U40" i="3" s="1"/>
  <c r="V40" i="3" s="1"/>
  <c r="W40" i="3" s="1"/>
  <c r="V39" i="14"/>
  <c r="S40" i="14"/>
  <c r="T39" i="14" s="1"/>
  <c r="T40" i="14" s="1"/>
  <c r="U39" i="14" s="1"/>
  <c r="U40" i="14" s="1"/>
  <c r="V40" i="14" s="1"/>
  <c r="W40" i="14" s="1"/>
  <c r="V39" i="17"/>
  <c r="S40" i="17"/>
  <c r="T39" i="17" s="1"/>
  <c r="T40" i="17" s="1"/>
  <c r="U39" i="17" s="1"/>
  <c r="U40" i="17" s="1"/>
  <c r="V40" i="17" s="1"/>
  <c r="W40" i="17" s="1"/>
  <c r="V39" i="9"/>
  <c r="S40" i="9"/>
  <c r="T39" i="9" s="1"/>
  <c r="T40" i="9" s="1"/>
  <c r="U39" i="9" s="1"/>
  <c r="U40" i="9" s="1"/>
  <c r="V40" i="9" s="1"/>
  <c r="W40" i="9" s="1"/>
  <c r="V39" i="15"/>
  <c r="S40" i="15"/>
  <c r="T39" i="15" s="1"/>
  <c r="T40" i="15" s="1"/>
  <c r="U39" i="15" s="1"/>
  <c r="U40" i="15" s="1"/>
  <c r="V40" i="15" s="1"/>
  <c r="W40" i="15" s="1"/>
  <c r="V39" i="13"/>
  <c r="S40" i="13"/>
  <c r="T39" i="13" s="1"/>
  <c r="T40" i="13" s="1"/>
  <c r="U39" i="13" s="1"/>
  <c r="U40" i="13" s="1"/>
  <c r="V40" i="13" s="1"/>
  <c r="W40" i="13" s="1"/>
  <c r="V39" i="23" l="1"/>
  <c r="S40" i="23"/>
  <c r="T39" i="23" s="1"/>
  <c r="T40" i="23" s="1"/>
  <c r="U39" i="23" s="1"/>
  <c r="U40" i="23" s="1"/>
  <c r="V40" i="23" s="1"/>
  <c r="W40" i="23" s="1"/>
  <c r="S39" i="6"/>
  <c r="R40" i="6"/>
  <c r="V39" i="6" l="1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<sst xmlns="http://schemas.openxmlformats.org/spreadsheetml/2006/main" count="2520" uniqueCount="89">
  <si>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</si>
  <si>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</si>
  <si>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</si>
  <si>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</si>
  <si>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</si>
  <si>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</si>
  <si>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</si>
  <si>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</si>
  <si>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</si>
  <si>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</si>
  <si>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</si>
  <si>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</si>
  <si>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</si>
  <si>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</si>
  <si>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</si>
  <si>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</si>
  <si>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</si>
  <si>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</si>
  <si>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</si>
  <si>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</si>
  <si>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</si>
  <si>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</si>
  <si>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</si>
  <si>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</si>
  <si>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</si>
  <si>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</si>
  <si>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</si>
  <si>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</si>
  <si>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</si>
  <si>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</si>
  <si>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</si>
  <si>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</si>
  <si>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</si>
  <si>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</si>
  <si>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</si>
  <si>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</si>
  <si>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</si>
  <si>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</si>
  <si>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</si>
  <si>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</si>
  <si>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</si>
  <si>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</si>
  <si>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</si>
  <si>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</si>
  <si>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</si>
  <si>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</si>
  <si>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</si>
  <si>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</si>
  <si>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</si>
  <si>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</si>
  <si>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</si>
  <si>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</si>
  <si>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</si>
  <si>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</si>
  <si>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</si>
  <si>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</si>
  <si>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</si>
  <si>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</si>
  <si>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</si>
  <si>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</si>
  <si>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</si>
  <si>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</si>
  <si>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</si>
  <si>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Energy sources                                     ) for 2nd Quarter ended 31 December 2024 (Figures Finalised as at 2025/01/29)</t>
  </si>
  <si>
    <t>Free State: Kopanong (FS162) - Table C7 Quarterly Budgeted Cash Flows ( Energy sources                                     ) for 2nd Quarter ended 31 December 2024 (Figures Finalised as at 2025/01/29)</t>
  </si>
  <si>
    <t>Free State: Mohokare (FS163) - Table C7 Quarterly Budgeted Cash Flows ( Energy sources                                     ) for 2nd Quarter ended 31 December 2024 (Figures Finalised as at 2025/01/29)</t>
  </si>
  <si>
    <t>Free State: Xhariep (DC16) - Table C7 Quarterly Budgeted Cash Flows ( Energy sources                                     ) for 2nd Quarter ended 31 December 2024 (Figures Finalised as at 2025/01/29)</t>
  </si>
  <si>
    <t>Free State: Masilonyana (FS181) - Table C7 Quarterly Budgeted Cash Flows ( Energy sources                                     ) for 2nd Quarter ended 31 December 2024 (Figures Finalised as at 2025/01/29)</t>
  </si>
  <si>
    <t>Free State: Tokologo (FS182) - Table C7 Quarterly Budgeted Cash Flows ( Energy sources                                     ) for 2nd Quarter ended 31 December 2024 (Figures Finalised as at 2025/01/29)</t>
  </si>
  <si>
    <t>Free State: Tswelopele (FS183) - Table C7 Quarterly Budgeted Cash Flows ( Energy sources                                     ) for 2nd Quarter ended 31 December 2024 (Figures Finalised as at 2025/01/29)</t>
  </si>
  <si>
    <t>Free State: Matjhabeng (FS184) - Table C7 Quarterly Budgeted Cash Flows ( Energy sources                                     ) for 2nd Quarter ended 31 December 2024 (Figures Finalised as at 2025/01/29)</t>
  </si>
  <si>
    <t>Free State: Nala (FS185) - Table C7 Quarterly Budgeted Cash Flows ( Energy sources                                     ) for 2nd Quarter ended 31 December 2024 (Figures Finalised as at 2025/01/29)</t>
  </si>
  <si>
    <t>Free State: Lejweleputswa (DC18) - Table C7 Quarterly Budgeted Cash Flows ( Energy sources                                     ) for 2nd Quarter ended 31 December 2024 (Figures Finalised as at 2025/01/29)</t>
  </si>
  <si>
    <t>Free State: Setsoto (FS191) - Table C7 Quarterly Budgeted Cash Flows ( Energy sources                                     ) for 2nd Quarter ended 31 December 2024 (Figures Finalised as at 2025/01/29)</t>
  </si>
  <si>
    <t>Free State: Dihlabeng (FS192) - Table C7 Quarterly Budgeted Cash Flows ( Energy sources                                     ) for 2nd Quarter ended 31 December 2024 (Figures Finalised as at 2025/01/29)</t>
  </si>
  <si>
    <t>Free State: Nketoana (FS193) - Table C7 Quarterly Budgeted Cash Flows ( Energy sources                                     ) for 2nd Quarter ended 31 December 2024 (Figures Finalised as at 2025/01/29)</t>
  </si>
  <si>
    <t>Free State: Maluti-a-Phofung (FS194) - Table C7 Quarterly Budgeted Cash Flows ( Energy sources                                     ) for 2nd Quarter ended 31 December 2024 (Figures Finalised as at 2025/01/29)</t>
  </si>
  <si>
    <t>Free State: Phumelela (FS195) - Table C7 Quarterly Budgeted Cash Flows ( Energy sources                                     ) for 2nd Quarter ended 31 December 2024 (Figures Finalised as at 2025/01/29)</t>
  </si>
  <si>
    <t>Free State: Mantsopa (FS196) - Table C7 Quarterly Budgeted Cash Flows ( Energy sources                                     ) for 2nd Quarter ended 31 December 2024 (Figures Finalised as at 2025/01/29)</t>
  </si>
  <si>
    <t>Free State: Thabo Mofutsanyana (DC19) - Table C7 Quarterly Budgeted Cash Flows ( Energy sources                                     ) for 2nd Quarter ended 31 December 2024 (Figures Finalised as at 2025/01/29)</t>
  </si>
  <si>
    <t>Free State: Moqhaka (FS201) - Table C7 Quarterly Budgeted Cash Flows ( Energy sources                                     ) for 2nd Quarter ended 31 December 2024 (Figures Finalised as at 2025/01/29)</t>
  </si>
  <si>
    <t>Free State: Ngwathe (FS203) - Table C7 Quarterly Budgeted Cash Flows ( Energy sources                                     ) for 2nd Quarter ended 31 December 2024 (Figures Finalised as at 2025/01/29)</t>
  </si>
  <si>
    <t>Free State: Metsimaholo (FS204) - Table C7 Quarterly Budgeted Cash Flows ( Energy sources                                     ) for 2nd Quarter ended 31 December 2024 (Figures Finalised as at 2025/01/29)</t>
  </si>
  <si>
    <t>Free State: Mafube (FS205) - Table C7 Quarterly Budgeted Cash Flows ( Energy sources                                     ) for 2nd Quarter ended 31 December 2024 (Figures Finalised as at 2025/01/29)</t>
  </si>
  <si>
    <t>Free State: Fezile Dabi (DC20) - Table C7 Quarterly Budgeted Cash Flows ( Energy sources                                     ) for 2nd Quarter ended 31 December 2024 (Figures Finalised as at 2025/01/29)</t>
  </si>
  <si>
    <t>Summary - Table C7 Quarterly Budgeted Cash Flows ( Energy sources  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</si>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</sst>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>
        <v>76201066</v>
      </c>
      <c r="L6" s="20">
        <v>79135595</v>
      </c>
      <c r="M6" s="20">
        <v>17799</v>
      </c>
      <c r="N6" s="20">
        <v>155354460</v>
      </c>
      <c r="O6" s="20"/>
      <c r="P6" s="20"/>
      <c r="Q6" s="20"/>
      <c r="R6" s="20"/>
      <c r="S6" s="20"/>
      <c r="T6" s="20"/>
      <c r="U6" s="20"/>
      <c r="V6" s="20"/>
      <c r="W6" s="20">
        <v>229556896</v>
      </c>
      <c r="X6" s="20"/>
      <c r="Y6" s="20">
        <v>229556896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3923923251</v>
      </c>
      <c r="D7" s="18"/>
      <c r="E7" s="19">
        <v>587688486</v>
      </c>
      <c r="F7" s="20">
        <v>587688486</v>
      </c>
      <c r="G7" s="20">
        <v>34431975</v>
      </c>
      <c r="H7" s="20">
        <v>27824248</v>
      </c>
      <c r="I7" s="20">
        <v>436488566</v>
      </c>
      <c r="J7" s="20">
        <v>498744789</v>
      </c>
      <c r="K7" s="20">
        <v>393104220</v>
      </c>
      <c r="L7" s="20">
        <v>331797403</v>
      </c>
      <c r="M7" s="20">
        <v>38955617</v>
      </c>
      <c r="N7" s="20">
        <v>763857240</v>
      </c>
      <c r="O7" s="20"/>
      <c r="P7" s="20"/>
      <c r="Q7" s="20"/>
      <c r="R7" s="20"/>
      <c r="S7" s="20"/>
      <c r="T7" s="20"/>
      <c r="U7" s="20"/>
      <c r="V7" s="20"/>
      <c r="W7" s="20">
        <v>1262602029</v>
      </c>
      <c r="X7" s="20">
        <v>291797034</v>
      </c>
      <c r="Y7" s="20">
        <v>970804995</v>
      </c>
      <c r="Z7" s="21">
        <v>332.69871927485048</v>
      </c>
      <c r="AA7" s="22">
        <v>587688486</v>
      </c>
    </row>
    <row r="8" spans="1:27" ht="13.5" x14ac:dyDescent="0.25">
      <c r="A8" s="23" t="s">
        <v>36</v>
      </c>
      <c r="B8" s="17" t="s">
        <v>32</v>
      </c>
      <c r="C8" s="18">
        <v>6772880377</v>
      </c>
      <c r="D8" s="18"/>
      <c r="E8" s="19">
        <v>14723964</v>
      </c>
      <c r="F8" s="20">
        <v>14723964</v>
      </c>
      <c r="G8" s="20">
        <v>398629675</v>
      </c>
      <c r="H8" s="20">
        <v>487399586</v>
      </c>
      <c r="I8" s="20">
        <v>476897750</v>
      </c>
      <c r="J8" s="20">
        <v>1362927011</v>
      </c>
      <c r="K8" s="20">
        <v>559341096</v>
      </c>
      <c r="L8" s="20">
        <v>690649713</v>
      </c>
      <c r="M8" s="20">
        <v>242911608</v>
      </c>
      <c r="N8" s="20">
        <v>1492902417</v>
      </c>
      <c r="O8" s="20"/>
      <c r="P8" s="20"/>
      <c r="Q8" s="20"/>
      <c r="R8" s="20"/>
      <c r="S8" s="20"/>
      <c r="T8" s="20"/>
      <c r="U8" s="20"/>
      <c r="V8" s="20"/>
      <c r="W8" s="20">
        <v>2855829428</v>
      </c>
      <c r="X8" s="20">
        <v>7361988</v>
      </c>
      <c r="Y8" s="20">
        <v>2848467440</v>
      </c>
      <c r="Z8" s="21">
        <v>38691.552336135297</v>
      </c>
      <c r="AA8" s="22">
        <v>14723964</v>
      </c>
    </row>
    <row r="9" spans="1:27" ht="13.5" x14ac:dyDescent="0.25">
      <c r="A9" s="23" t="s">
        <v>37</v>
      </c>
      <c r="B9" s="17" t="s">
        <v>6</v>
      </c>
      <c r="C9" s="18">
        <v>1217030990</v>
      </c>
      <c r="D9" s="18"/>
      <c r="E9" s="19">
        <v>52030031</v>
      </c>
      <c r="F9" s="20">
        <v>52030031</v>
      </c>
      <c r="G9" s="20">
        <v>12221238</v>
      </c>
      <c r="H9" s="20">
        <v>18431354</v>
      </c>
      <c r="I9" s="20">
        <v>6846706</v>
      </c>
      <c r="J9" s="20">
        <v>37499298</v>
      </c>
      <c r="K9" s="20">
        <v>17818783</v>
      </c>
      <c r="L9" s="20">
        <v>6827000</v>
      </c>
      <c r="M9" s="20">
        <v>2626391</v>
      </c>
      <c r="N9" s="20">
        <v>27272174</v>
      </c>
      <c r="O9" s="20"/>
      <c r="P9" s="20"/>
      <c r="Q9" s="20"/>
      <c r="R9" s="20"/>
      <c r="S9" s="20"/>
      <c r="T9" s="20"/>
      <c r="U9" s="20"/>
      <c r="V9" s="20"/>
      <c r="W9" s="20">
        <v>64771472</v>
      </c>
      <c r="X9" s="20">
        <v>32867424</v>
      </c>
      <c r="Y9" s="20">
        <v>31904048</v>
      </c>
      <c r="Z9" s="21">
        <v>97.068903239876661</v>
      </c>
      <c r="AA9" s="22">
        <v>52030031</v>
      </c>
    </row>
    <row r="10" spans="1:27" ht="13.5" x14ac:dyDescent="0.25">
      <c r="A10" s="23" t="s">
        <v>38</v>
      </c>
      <c r="B10" s="17" t="s">
        <v>6</v>
      </c>
      <c r="C10" s="18">
        <v>740177421</v>
      </c>
      <c r="D10" s="18"/>
      <c r="E10" s="19">
        <v>37374000</v>
      </c>
      <c r="F10" s="20">
        <v>37374000</v>
      </c>
      <c r="G10" s="20">
        <v>431000</v>
      </c>
      <c r="H10" s="20"/>
      <c r="I10" s="20"/>
      <c r="J10" s="20">
        <v>431000</v>
      </c>
      <c r="K10" s="20"/>
      <c r="L10" s="20">
        <v>115701000</v>
      </c>
      <c r="M10" s="20"/>
      <c r="N10" s="20">
        <v>115701000</v>
      </c>
      <c r="O10" s="20"/>
      <c r="P10" s="20"/>
      <c r="Q10" s="20"/>
      <c r="R10" s="20"/>
      <c r="S10" s="20"/>
      <c r="T10" s="20"/>
      <c r="U10" s="20"/>
      <c r="V10" s="20"/>
      <c r="W10" s="20">
        <v>116132000</v>
      </c>
      <c r="X10" s="20">
        <v>18937494</v>
      </c>
      <c r="Y10" s="20">
        <v>97194506</v>
      </c>
      <c r="Z10" s="21">
        <v>513.238478121762</v>
      </c>
      <c r="AA10" s="22">
        <v>37374000</v>
      </c>
    </row>
    <row r="11" spans="1:27" ht="13.5" x14ac:dyDescent="0.25">
      <c r="A11" s="23" t="s">
        <v>39</v>
      </c>
      <c r="B11" s="17" t="s">
        <v>32</v>
      </c>
      <c r="C11" s="18">
        <v>74386011</v>
      </c>
      <c r="D11" s="18"/>
      <c r="E11" s="19">
        <v>13478280</v>
      </c>
      <c r="F11" s="20">
        <v>13478280</v>
      </c>
      <c r="G11" s="20">
        <v>328002</v>
      </c>
      <c r="H11" s="20">
        <v>453343</v>
      </c>
      <c r="I11" s="20">
        <v>902636</v>
      </c>
      <c r="J11" s="20">
        <v>1683981</v>
      </c>
      <c r="K11" s="20">
        <v>14850212</v>
      </c>
      <c r="L11" s="20">
        <v>597866</v>
      </c>
      <c r="M11" s="20">
        <v>415033</v>
      </c>
      <c r="N11" s="20">
        <v>15863111</v>
      </c>
      <c r="O11" s="20"/>
      <c r="P11" s="20"/>
      <c r="Q11" s="20"/>
      <c r="R11" s="20"/>
      <c r="S11" s="20"/>
      <c r="T11" s="20"/>
      <c r="U11" s="20"/>
      <c r="V11" s="20"/>
      <c r="W11" s="20">
        <v>17547092</v>
      </c>
      <c r="X11" s="20">
        <v>5644393</v>
      </c>
      <c r="Y11" s="20">
        <v>11902699</v>
      </c>
      <c r="Z11" s="21">
        <v>210.87651054772408</v>
      </c>
      <c r="AA11" s="22">
        <v>13478280</v>
      </c>
    </row>
    <row r="12" spans="1:27" ht="13.5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-7986528140</v>
      </c>
      <c r="D14" s="18"/>
      <c r="E14" s="19">
        <v>-1104053959</v>
      </c>
      <c r="F14" s="20">
        <v>-1104053959</v>
      </c>
      <c r="G14" s="20">
        <v>-322541434</v>
      </c>
      <c r="H14" s="20">
        <v>-381964421</v>
      </c>
      <c r="I14" s="20">
        <v>-448256431</v>
      </c>
      <c r="J14" s="20">
        <v>-1152762286</v>
      </c>
      <c r="K14" s="20">
        <v>-1038421017</v>
      </c>
      <c r="L14" s="20">
        <v>-513876924</v>
      </c>
      <c r="M14" s="20">
        <v>-368674406</v>
      </c>
      <c r="N14" s="20">
        <v>-1920972347</v>
      </c>
      <c r="O14" s="20"/>
      <c r="P14" s="20"/>
      <c r="Q14" s="20"/>
      <c r="R14" s="20"/>
      <c r="S14" s="20"/>
      <c r="T14" s="20"/>
      <c r="U14" s="20"/>
      <c r="V14" s="20"/>
      <c r="W14" s="20">
        <v>-3073734633</v>
      </c>
      <c r="X14" s="20">
        <v>-509506792</v>
      </c>
      <c r="Y14" s="20">
        <v>-2564227841</v>
      </c>
      <c r="Z14" s="21">
        <v>503.27647859893494</v>
      </c>
      <c r="AA14" s="22">
        <v>-1104053959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-1001004</v>
      </c>
      <c r="F15" s="20">
        <v>-1001004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-500502</v>
      </c>
      <c r="Y15" s="20">
        <v>500502</v>
      </c>
      <c r="Z15" s="21">
        <v>-100</v>
      </c>
      <c r="AA15" s="22">
        <v>-1001004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5522600216</v>
      </c>
      <c r="D17" s="26">
        <f>SUM(D6:D16)</f>
        <v>0</v>
      </c>
      <c r="E17" s="27">
        <f t="shared" si="0"/>
        <v>-399760202</v>
      </c>
      <c r="F17" s="28">
        <f t="shared" si="0"/>
        <v>-399760202</v>
      </c>
      <c r="G17" s="28">
        <f t="shared" si="0"/>
        <v>123500456</v>
      </c>
      <c r="H17" s="28">
        <f t="shared" si="0"/>
        <v>152144110</v>
      </c>
      <c r="I17" s="28">
        <f t="shared" si="0"/>
        <v>547083118</v>
      </c>
      <c r="J17" s="28">
        <f t="shared" si="0"/>
        <v>822727684</v>
      </c>
      <c r="K17" s="28">
        <f t="shared" si="0"/>
        <v>22894360</v>
      </c>
      <c r="L17" s="28">
        <f t="shared" si="0"/>
        <v>710831653</v>
      </c>
      <c r="M17" s="28">
        <f t="shared" si="0"/>
        <v>-83747958</v>
      </c>
      <c r="N17" s="28">
        <f t="shared" si="0"/>
        <v>649978055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1472705739</v>
      </c>
      <c r="X17" s="28">
        <f t="shared" si="0"/>
        <v>-153398961</v>
      </c>
      <c r="Y17" s="28">
        <f t="shared" si="0"/>
        <v>1626104700</v>
      </c>
      <c r="Z17" s="29">
        <f>+IF(X17&lt;&gt;0,+(Y17/X17)*100,0)</f>
        <v>-1060.0493571791533</v>
      </c>
      <c r="AA17" s="30">
        <f>SUM(AA6:AA16)</f>
        <v>-399760202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-580867711</v>
      </c>
      <c r="D26" s="18"/>
      <c r="E26" s="19">
        <v>-91695202</v>
      </c>
      <c r="F26" s="20">
        <v>-91695202</v>
      </c>
      <c r="G26" s="20">
        <v>-12057780</v>
      </c>
      <c r="H26" s="20">
        <v>-12009879</v>
      </c>
      <c r="I26" s="20">
        <v>-26400454</v>
      </c>
      <c r="J26" s="20">
        <v>-50468113</v>
      </c>
      <c r="K26" s="20">
        <v>-76181879</v>
      </c>
      <c r="L26" s="20">
        <v>-59255961</v>
      </c>
      <c r="M26" s="20">
        <v>-1611610</v>
      </c>
      <c r="N26" s="20">
        <v>-137049450</v>
      </c>
      <c r="O26" s="20"/>
      <c r="P26" s="20"/>
      <c r="Q26" s="20"/>
      <c r="R26" s="20"/>
      <c r="S26" s="20"/>
      <c r="T26" s="20"/>
      <c r="U26" s="20"/>
      <c r="V26" s="20"/>
      <c r="W26" s="20">
        <v>-187517563</v>
      </c>
      <c r="X26" s="20">
        <v>-45847596</v>
      </c>
      <c r="Y26" s="20">
        <v>-141669967</v>
      </c>
      <c r="Z26" s="21">
        <v>309.00195290501165</v>
      </c>
      <c r="AA26" s="22">
        <v>-91695202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-580867711</v>
      </c>
      <c r="D27" s="26">
        <f>SUM(D21:D26)</f>
        <v>0</v>
      </c>
      <c r="E27" s="27">
        <f t="shared" si="1"/>
        <v>-91695202</v>
      </c>
      <c r="F27" s="28">
        <f t="shared" si="1"/>
        <v>-91695202</v>
      </c>
      <c r="G27" s="28">
        <f t="shared" si="1"/>
        <v>-12057780</v>
      </c>
      <c r="H27" s="28">
        <f t="shared" si="1"/>
        <v>-12009879</v>
      </c>
      <c r="I27" s="28">
        <f t="shared" si="1"/>
        <v>-26400454</v>
      </c>
      <c r="J27" s="28">
        <f t="shared" si="1"/>
        <v>-50468113</v>
      </c>
      <c r="K27" s="28">
        <f t="shared" si="1"/>
        <v>-76181879</v>
      </c>
      <c r="L27" s="28">
        <f t="shared" si="1"/>
        <v>-59255961</v>
      </c>
      <c r="M27" s="28">
        <f t="shared" si="1"/>
        <v>-1611610</v>
      </c>
      <c r="N27" s="28">
        <f t="shared" si="1"/>
        <v>-137049450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-187517563</v>
      </c>
      <c r="X27" s="28">
        <f t="shared" si="1"/>
        <v>-45847596</v>
      </c>
      <c r="Y27" s="28">
        <f t="shared" si="1"/>
        <v>-141669967</v>
      </c>
      <c r="Z27" s="29">
        <f>+IF(X27&lt;&gt;0,+(Y27/X27)*100,0)</f>
        <v>309.00195290501165</v>
      </c>
      <c r="AA27" s="30">
        <f>SUM(AA21:AA26)</f>
        <v>-91695202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320969</v>
      </c>
      <c r="F33" s="20">
        <v>320969</v>
      </c>
      <c r="G33" s="20">
        <v>24322</v>
      </c>
      <c r="H33" s="36">
        <v>40318</v>
      </c>
      <c r="I33" s="36">
        <v>17364</v>
      </c>
      <c r="J33" s="36">
        <v>82004</v>
      </c>
      <c r="K33" s="20">
        <v>38019</v>
      </c>
      <c r="L33" s="20">
        <v>22268</v>
      </c>
      <c r="M33" s="20">
        <v>22176</v>
      </c>
      <c r="N33" s="20">
        <v>82463</v>
      </c>
      <c r="O33" s="36"/>
      <c r="P33" s="36"/>
      <c r="Q33" s="36"/>
      <c r="R33" s="20"/>
      <c r="S33" s="20"/>
      <c r="T33" s="20"/>
      <c r="U33" s="20"/>
      <c r="V33" s="36"/>
      <c r="W33" s="36">
        <v>164467</v>
      </c>
      <c r="X33" s="36">
        <v>160482</v>
      </c>
      <c r="Y33" s="20">
        <v>3985</v>
      </c>
      <c r="Z33" s="21">
        <v>2.4831445271120747</v>
      </c>
      <c r="AA33" s="22">
        <v>320969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320969</v>
      </c>
      <c r="F36" s="28">
        <f t="shared" si="2"/>
        <v>320969</v>
      </c>
      <c r="G36" s="28">
        <f t="shared" si="2"/>
        <v>24322</v>
      </c>
      <c r="H36" s="28">
        <f t="shared" si="2"/>
        <v>40318</v>
      </c>
      <c r="I36" s="28">
        <f t="shared" si="2"/>
        <v>17364</v>
      </c>
      <c r="J36" s="28">
        <f t="shared" si="2"/>
        <v>82004</v>
      </c>
      <c r="K36" s="28">
        <f t="shared" si="2"/>
        <v>38019</v>
      </c>
      <c r="L36" s="28">
        <f t="shared" si="2"/>
        <v>22268</v>
      </c>
      <c r="M36" s="28">
        <f t="shared" si="2"/>
        <v>22176</v>
      </c>
      <c r="N36" s="28">
        <f t="shared" si="2"/>
        <v>82463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164467</v>
      </c>
      <c r="X36" s="28">
        <f t="shared" si="2"/>
        <v>160482</v>
      </c>
      <c r="Y36" s="28">
        <f t="shared" si="2"/>
        <v>3985</v>
      </c>
      <c r="Z36" s="29">
        <f>+IF(X36&lt;&gt;0,+(Y36/X36)*100,0)</f>
        <v>2.4831445271120747</v>
      </c>
      <c r="AA36" s="30">
        <f>SUM(AA31:AA35)</f>
        <v>320969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4941732505</v>
      </c>
      <c r="D38" s="32">
        <f>+D17+D27+D36</f>
        <v>0</v>
      </c>
      <c r="E38" s="33">
        <f t="shared" si="3"/>
        <v>-491134435</v>
      </c>
      <c r="F38" s="2">
        <f t="shared" si="3"/>
        <v>-491134435</v>
      </c>
      <c r="G38" s="2">
        <f t="shared" si="3"/>
        <v>111466998</v>
      </c>
      <c r="H38" s="2">
        <f t="shared" si="3"/>
        <v>140174549</v>
      </c>
      <c r="I38" s="2">
        <f t="shared" si="3"/>
        <v>520700028</v>
      </c>
      <c r="J38" s="2">
        <f t="shared" si="3"/>
        <v>772341575</v>
      </c>
      <c r="K38" s="2">
        <f t="shared" si="3"/>
        <v>-53249500</v>
      </c>
      <c r="L38" s="2">
        <f t="shared" si="3"/>
        <v>651597960</v>
      </c>
      <c r="M38" s="2">
        <f t="shared" si="3"/>
        <v>-85337392</v>
      </c>
      <c r="N38" s="2">
        <f t="shared" si="3"/>
        <v>513011068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1285352643</v>
      </c>
      <c r="X38" s="2">
        <f t="shared" si="3"/>
        <v>-199086075</v>
      </c>
      <c r="Y38" s="2">
        <f t="shared" si="3"/>
        <v>1484438718</v>
      </c>
      <c r="Z38" s="34">
        <f>+IF(X38&lt;&gt;0,+(Y38/X38)*100,0)</f>
        <v>-745.62659291967054</v>
      </c>
      <c r="AA38" s="35">
        <f>+AA17+AA27+AA36</f>
        <v>-491134435</v>
      </c>
    </row>
    <row r="39" spans="1:27" ht="13.5" x14ac:dyDescent="0.25">
      <c r="A39" s="23" t="s">
        <v>60</v>
      </c>
      <c r="B39" s="17"/>
      <c r="C39" s="32">
        <v>496452822</v>
      </c>
      <c r="D39" s="32"/>
      <c r="E39" s="33">
        <v>400309022</v>
      </c>
      <c r="F39" s="2">
        <v>400309022</v>
      </c>
      <c r="G39" s="2">
        <v>4742844</v>
      </c>
      <c r="H39" s="2">
        <f>+G40+H60</f>
        <v>115955808</v>
      </c>
      <c r="I39" s="2">
        <f>+H40+I60</f>
        <v>241604032</v>
      </c>
      <c r="J39" s="2">
        <f>+G39</f>
        <v>4742844</v>
      </c>
      <c r="K39" s="2">
        <f>+I40+K60</f>
        <v>769598687</v>
      </c>
      <c r="L39" s="2">
        <f>+K40+L60</f>
        <v>716349187</v>
      </c>
      <c r="M39" s="2">
        <f>+L40+M60</f>
        <v>1367947147</v>
      </c>
      <c r="N39" s="2">
        <f>+K39</f>
        <v>769598687</v>
      </c>
      <c r="O39" s="2">
        <f>+M40+O60</f>
        <v>1282609755</v>
      </c>
      <c r="P39" s="2">
        <f>+O40+P60</f>
        <v>1282609755</v>
      </c>
      <c r="Q39" s="2">
        <f>+P40+Q60</f>
        <v>1282609755</v>
      </c>
      <c r="R39" s="2">
        <f>+O39</f>
        <v>1282609755</v>
      </c>
      <c r="S39" s="2">
        <f>+Q40+S60</f>
        <v>1282609755</v>
      </c>
      <c r="T39" s="2">
        <f>+S40+T60</f>
        <v>1282609755</v>
      </c>
      <c r="U39" s="2">
        <f>+T40+U60</f>
        <v>1282609755</v>
      </c>
      <c r="V39" s="2">
        <f>+S39</f>
        <v>1282609755</v>
      </c>
      <c r="W39" s="2">
        <f>+G39</f>
        <v>4742844</v>
      </c>
      <c r="X39" s="2">
        <v>400309022</v>
      </c>
      <c r="Y39" s="2">
        <f>+W39-X39</f>
        <v>-395566178</v>
      </c>
      <c r="Z39" s="34">
        <f>+IF(X39&lt;&gt;0,+(Y39/X39)*100,0)</f>
        <v>-98.815204319826705</v>
      </c>
      <c r="AA39" s="35">
        <v>400309022</v>
      </c>
    </row>
    <row r="40" spans="1:27" ht="13.5" x14ac:dyDescent="0.25">
      <c r="A40" s="41" t="s">
        <v>62</v>
      </c>
      <c r="B40" s="42" t="s">
        <v>61</v>
      </c>
      <c r="C40" s="43">
        <f>+C38+C39</f>
        <v>5438185327</v>
      </c>
      <c r="D40" s="43">
        <f t="shared" ref="D40:AA40" si="4">+D38+D39</f>
        <v>0</v>
      </c>
      <c r="E40" s="44">
        <f t="shared" si="4"/>
        <v>-90825413</v>
      </c>
      <c r="F40" s="45">
        <f t="shared" si="4"/>
        <v>-90825413</v>
      </c>
      <c r="G40" s="45">
        <f t="shared" si="4"/>
        <v>116209842</v>
      </c>
      <c r="H40" s="45">
        <f t="shared" si="4"/>
        <v>256130357</v>
      </c>
      <c r="I40" s="45">
        <f t="shared" si="4"/>
        <v>762304060</v>
      </c>
      <c r="J40" s="45">
        <f>+I40</f>
        <v>762304060</v>
      </c>
      <c r="K40" s="45">
        <f t="shared" si="4"/>
        <v>716349187</v>
      </c>
      <c r="L40" s="45">
        <f t="shared" si="4"/>
        <v>1367947147</v>
      </c>
      <c r="M40" s="45">
        <f t="shared" si="4"/>
        <v>1282609755</v>
      </c>
      <c r="N40" s="45">
        <f>+M40</f>
        <v>1282609755</v>
      </c>
      <c r="O40" s="45">
        <f t="shared" si="4"/>
        <v>1282609755</v>
      </c>
      <c r="P40" s="45">
        <f t="shared" si="4"/>
        <v>1282609755</v>
      </c>
      <c r="Q40" s="45">
        <f t="shared" si="4"/>
        <v>1282609755</v>
      </c>
      <c r="R40" s="45">
        <f>+Q40</f>
        <v>1282609755</v>
      </c>
      <c r="S40" s="45">
        <f t="shared" si="4"/>
        <v>1282609755</v>
      </c>
      <c r="T40" s="45">
        <f t="shared" si="4"/>
        <v>1282609755</v>
      </c>
      <c r="U40" s="45">
        <f t="shared" si="4"/>
        <v>1282609755</v>
      </c>
      <c r="V40" s="45">
        <f>+U40</f>
        <v>1282609755</v>
      </c>
      <c r="W40" s="45">
        <f>+V40</f>
        <v>1282609755</v>
      </c>
      <c r="X40" s="45">
        <f t="shared" si="4"/>
        <v>201222947</v>
      </c>
      <c r="Y40" s="45">
        <f t="shared" si="4"/>
        <v>1088872540</v>
      </c>
      <c r="Z40" s="46">
        <f>+IF(X40&lt;&gt;0,+(Y40/X40)*100,0)</f>
        <v>541.12741923017359</v>
      </c>
      <c r="AA40" s="47">
        <f t="shared" si="4"/>
        <v>-90825413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4742844</v>
      </c>
      <c r="H60">
        <v>-254034</v>
      </c>
      <c r="I60">
        <v>-14526325</v>
      </c>
      <c r="J60">
        <v>4742844</v>
      </c>
      <c r="K60">
        <v>7294627</v>
      </c>
      <c r="N60">
        <v>7294627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>
        <v>76200154</v>
      </c>
      <c r="L6" s="20">
        <v>79135595</v>
      </c>
      <c r="M6" s="20"/>
      <c r="N6" s="20">
        <v>155335749</v>
      </c>
      <c r="O6" s="20"/>
      <c r="P6" s="20"/>
      <c r="Q6" s="20"/>
      <c r="R6" s="20"/>
      <c r="S6" s="20"/>
      <c r="T6" s="20"/>
      <c r="U6" s="20"/>
      <c r="V6" s="20"/>
      <c r="W6" s="20">
        <v>229538185</v>
      </c>
      <c r="X6" s="20"/>
      <c r="Y6" s="20">
        <v>229538185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3658186972</v>
      </c>
      <c r="D7" s="18"/>
      <c r="E7" s="19"/>
      <c r="F7" s="20"/>
      <c r="G7" s="20"/>
      <c r="H7" s="20"/>
      <c r="I7" s="20">
        <v>407652754</v>
      </c>
      <c r="J7" s="20">
        <v>407652754</v>
      </c>
      <c r="K7" s="20">
        <v>361876322</v>
      </c>
      <c r="L7" s="20">
        <v>309905611</v>
      </c>
      <c r="M7" s="20"/>
      <c r="N7" s="20">
        <v>671781933</v>
      </c>
      <c r="O7" s="20"/>
      <c r="P7" s="20"/>
      <c r="Q7" s="20"/>
      <c r="R7" s="20"/>
      <c r="S7" s="20"/>
      <c r="T7" s="20"/>
      <c r="U7" s="20"/>
      <c r="V7" s="20"/>
      <c r="W7" s="20">
        <v>1079434687</v>
      </c>
      <c r="X7" s="20"/>
      <c r="Y7" s="20">
        <v>1079434687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6772484818</v>
      </c>
      <c r="D8" s="18"/>
      <c r="E8" s="19"/>
      <c r="F8" s="20"/>
      <c r="G8" s="20">
        <v>398573764</v>
      </c>
      <c r="H8" s="20">
        <v>487343874</v>
      </c>
      <c r="I8" s="20">
        <v>476836105</v>
      </c>
      <c r="J8" s="20">
        <v>1362753743</v>
      </c>
      <c r="K8" s="20">
        <v>559195840</v>
      </c>
      <c r="L8" s="20">
        <v>690519843</v>
      </c>
      <c r="M8" s="20">
        <v>242887025</v>
      </c>
      <c r="N8" s="20">
        <v>1492602708</v>
      </c>
      <c r="O8" s="20"/>
      <c r="P8" s="20"/>
      <c r="Q8" s="20"/>
      <c r="R8" s="20"/>
      <c r="S8" s="20"/>
      <c r="T8" s="20"/>
      <c r="U8" s="20"/>
      <c r="V8" s="20"/>
      <c r="W8" s="20">
        <v>2855356451</v>
      </c>
      <c r="X8" s="20"/>
      <c r="Y8" s="20">
        <v>2855356451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1180667890</v>
      </c>
      <c r="D9" s="18"/>
      <c r="E9" s="19"/>
      <c r="F9" s="20"/>
      <c r="G9" s="20"/>
      <c r="H9" s="20"/>
      <c r="I9" s="20"/>
      <c r="J9" s="20"/>
      <c r="K9" s="20">
        <v>14819181</v>
      </c>
      <c r="L9" s="20">
        <v>6827000</v>
      </c>
      <c r="M9" s="20"/>
      <c r="N9" s="20">
        <v>21646181</v>
      </c>
      <c r="O9" s="20"/>
      <c r="P9" s="20"/>
      <c r="Q9" s="20"/>
      <c r="R9" s="20"/>
      <c r="S9" s="20"/>
      <c r="T9" s="20"/>
      <c r="U9" s="20"/>
      <c r="V9" s="20"/>
      <c r="W9" s="20">
        <v>21646181</v>
      </c>
      <c r="X9" s="20"/>
      <c r="Y9" s="20">
        <v>21646181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736177421</v>
      </c>
      <c r="D10" s="18"/>
      <c r="E10" s="19"/>
      <c r="F10" s="20"/>
      <c r="G10" s="20"/>
      <c r="H10" s="20"/>
      <c r="I10" s="20"/>
      <c r="J10" s="20"/>
      <c r="K10" s="20"/>
      <c r="L10" s="20">
        <v>115701000</v>
      </c>
      <c r="M10" s="20"/>
      <c r="N10" s="20">
        <v>115701000</v>
      </c>
      <c r="O10" s="20"/>
      <c r="P10" s="20"/>
      <c r="Q10" s="20"/>
      <c r="R10" s="20"/>
      <c r="S10" s="20"/>
      <c r="T10" s="20"/>
      <c r="U10" s="20"/>
      <c r="V10" s="20"/>
      <c r="W10" s="20">
        <v>115701000</v>
      </c>
      <c r="X10" s="20"/>
      <c r="Y10" s="20">
        <v>115701000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74386011</v>
      </c>
      <c r="D11" s="18"/>
      <c r="E11" s="19"/>
      <c r="F11" s="20"/>
      <c r="G11" s="20">
        <v>325645</v>
      </c>
      <c r="H11" s="20">
        <v>452167</v>
      </c>
      <c r="I11" s="20">
        <v>901703</v>
      </c>
      <c r="J11" s="20">
        <v>1679515</v>
      </c>
      <c r="K11" s="20">
        <v>14843754</v>
      </c>
      <c r="L11" s="20">
        <v>592040</v>
      </c>
      <c r="M11" s="20">
        <v>413941</v>
      </c>
      <c r="N11" s="20">
        <v>15849735</v>
      </c>
      <c r="O11" s="20"/>
      <c r="P11" s="20"/>
      <c r="Q11" s="20"/>
      <c r="R11" s="20"/>
      <c r="S11" s="20"/>
      <c r="T11" s="20"/>
      <c r="U11" s="20"/>
      <c r="V11" s="20"/>
      <c r="W11" s="20">
        <v>17529250</v>
      </c>
      <c r="X11" s="20"/>
      <c r="Y11" s="20">
        <v>17529250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-7370182337</v>
      </c>
      <c r="D14" s="18"/>
      <c r="E14" s="19"/>
      <c r="F14" s="20"/>
      <c r="G14" s="20">
        <v>-220670164</v>
      </c>
      <c r="H14" s="20">
        <v>-287523289</v>
      </c>
      <c r="I14" s="20">
        <v>-344899187</v>
      </c>
      <c r="J14" s="20">
        <v>-853092640</v>
      </c>
      <c r="K14" s="20">
        <v>-976252212</v>
      </c>
      <c r="L14" s="20">
        <v>-463382795</v>
      </c>
      <c r="M14" s="20">
        <v>-302959732</v>
      </c>
      <c r="N14" s="20">
        <v>-1742594739</v>
      </c>
      <c r="O14" s="20"/>
      <c r="P14" s="20"/>
      <c r="Q14" s="20"/>
      <c r="R14" s="20"/>
      <c r="S14" s="20"/>
      <c r="T14" s="20"/>
      <c r="U14" s="20"/>
      <c r="V14" s="20"/>
      <c r="W14" s="20">
        <v>-2595687379</v>
      </c>
      <c r="X14" s="20"/>
      <c r="Y14" s="20">
        <v>-2595687379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5832451081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178229245</v>
      </c>
      <c r="H17" s="28">
        <f t="shared" si="0"/>
        <v>200272752</v>
      </c>
      <c r="I17" s="28">
        <f t="shared" si="0"/>
        <v>614695266</v>
      </c>
      <c r="J17" s="28">
        <f t="shared" si="0"/>
        <v>993197263</v>
      </c>
      <c r="K17" s="28">
        <f t="shared" si="0"/>
        <v>50683039</v>
      </c>
      <c r="L17" s="28">
        <f t="shared" si="0"/>
        <v>739298294</v>
      </c>
      <c r="M17" s="28">
        <f t="shared" si="0"/>
        <v>-59658766</v>
      </c>
      <c r="N17" s="28">
        <f t="shared" si="0"/>
        <v>730322567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1723519830</v>
      </c>
      <c r="X17" s="28">
        <f t="shared" si="0"/>
        <v>0</v>
      </c>
      <c r="Y17" s="28">
        <f t="shared" si="0"/>
        <v>1723519830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-574971115</v>
      </c>
      <c r="D26" s="18"/>
      <c r="E26" s="19"/>
      <c r="F26" s="20"/>
      <c r="G26" s="20">
        <v>-12035906</v>
      </c>
      <c r="H26" s="20">
        <v>-11345861</v>
      </c>
      <c r="I26" s="20">
        <v>-26400454</v>
      </c>
      <c r="J26" s="20">
        <v>-49782221</v>
      </c>
      <c r="K26" s="20">
        <v>-75034191</v>
      </c>
      <c r="L26" s="20">
        <v>-56981049</v>
      </c>
      <c r="M26" s="20"/>
      <c r="N26" s="20">
        <v>-132015240</v>
      </c>
      <c r="O26" s="20"/>
      <c r="P26" s="20"/>
      <c r="Q26" s="20"/>
      <c r="R26" s="20"/>
      <c r="S26" s="20"/>
      <c r="T26" s="20"/>
      <c r="U26" s="20"/>
      <c r="V26" s="20"/>
      <c r="W26" s="20">
        <v>-181797461</v>
      </c>
      <c r="X26" s="20"/>
      <c r="Y26" s="20">
        <v>-181797461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-574971115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-12035906</v>
      </c>
      <c r="H27" s="28">
        <f t="shared" si="1"/>
        <v>-11345861</v>
      </c>
      <c r="I27" s="28">
        <f t="shared" si="1"/>
        <v>-26400454</v>
      </c>
      <c r="J27" s="28">
        <f t="shared" si="1"/>
        <v>-49782221</v>
      </c>
      <c r="K27" s="28">
        <f t="shared" si="1"/>
        <v>-75034191</v>
      </c>
      <c r="L27" s="28">
        <f t="shared" si="1"/>
        <v>-56981049</v>
      </c>
      <c r="M27" s="28">
        <f t="shared" si="1"/>
        <v>0</v>
      </c>
      <c r="N27" s="28">
        <f t="shared" si="1"/>
        <v>-132015240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-181797461</v>
      </c>
      <c r="X27" s="28">
        <f t="shared" si="1"/>
        <v>0</v>
      </c>
      <c r="Y27" s="28">
        <f t="shared" si="1"/>
        <v>-181797461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5257479966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166193339</v>
      </c>
      <c r="H38" s="2">
        <f t="shared" si="3"/>
        <v>188926891</v>
      </c>
      <c r="I38" s="2">
        <f t="shared" si="3"/>
        <v>588294812</v>
      </c>
      <c r="J38" s="2">
        <f t="shared" si="3"/>
        <v>943415042</v>
      </c>
      <c r="K38" s="2">
        <f t="shared" si="3"/>
        <v>-24351152</v>
      </c>
      <c r="L38" s="2">
        <f t="shared" si="3"/>
        <v>682317245</v>
      </c>
      <c r="M38" s="2">
        <f t="shared" si="3"/>
        <v>-59658766</v>
      </c>
      <c r="N38" s="2">
        <f t="shared" si="3"/>
        <v>598307327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1541722369</v>
      </c>
      <c r="X38" s="2">
        <f t="shared" si="3"/>
        <v>0</v>
      </c>
      <c r="Y38" s="2">
        <f t="shared" si="3"/>
        <v>1541722369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24295085</v>
      </c>
      <c r="D39" s="32"/>
      <c r="E39" s="33"/>
      <c r="F39" s="2"/>
      <c r="G39" s="2">
        <v>-653928822</v>
      </c>
      <c r="H39" s="2">
        <f>+G40+H60</f>
        <v>-487735483</v>
      </c>
      <c r="I39" s="2">
        <f>+H40+I60</f>
        <v>-298808592</v>
      </c>
      <c r="J39" s="2">
        <f>+G39</f>
        <v>-653928822</v>
      </c>
      <c r="K39" s="2">
        <f>+I40+K60</f>
        <v>289486220</v>
      </c>
      <c r="L39" s="2">
        <f>+K40+L60</f>
        <v>265135068</v>
      </c>
      <c r="M39" s="2">
        <f>+L40+M60</f>
        <v>947452313</v>
      </c>
      <c r="N39" s="2">
        <f>+K39</f>
        <v>289486220</v>
      </c>
      <c r="O39" s="2">
        <f>+M40+O60</f>
        <v>887793547</v>
      </c>
      <c r="P39" s="2">
        <f>+O40+P60</f>
        <v>887793547</v>
      </c>
      <c r="Q39" s="2">
        <f>+P40+Q60</f>
        <v>887793547</v>
      </c>
      <c r="R39" s="2">
        <f>+O39</f>
        <v>887793547</v>
      </c>
      <c r="S39" s="2">
        <f>+Q40+S60</f>
        <v>887793547</v>
      </c>
      <c r="T39" s="2">
        <f>+S40+T60</f>
        <v>887793547</v>
      </c>
      <c r="U39" s="2">
        <f>+T40+U60</f>
        <v>887793547</v>
      </c>
      <c r="V39" s="2">
        <f>+S39</f>
        <v>887793547</v>
      </c>
      <c r="W39" s="2">
        <f>+G39</f>
        <v>-653928822</v>
      </c>
      <c r="X39" s="2"/>
      <c r="Y39" s="2">
        <f>+W39-X39</f>
        <v>-653928822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5281775051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-487735483</v>
      </c>
      <c r="H40" s="45">
        <f t="shared" si="4"/>
        <v>-298808592</v>
      </c>
      <c r="I40" s="45">
        <f t="shared" si="4"/>
        <v>289486220</v>
      </c>
      <c r="J40" s="45">
        <f>+I40</f>
        <v>289486220</v>
      </c>
      <c r="K40" s="45">
        <f t="shared" si="4"/>
        <v>265135068</v>
      </c>
      <c r="L40" s="45">
        <f t="shared" si="4"/>
        <v>947452313</v>
      </c>
      <c r="M40" s="45">
        <f t="shared" si="4"/>
        <v>887793547</v>
      </c>
      <c r="N40" s="45">
        <f>+M40</f>
        <v>887793547</v>
      </c>
      <c r="O40" s="45">
        <f t="shared" si="4"/>
        <v>887793547</v>
      </c>
      <c r="P40" s="45">
        <f t="shared" si="4"/>
        <v>887793547</v>
      </c>
      <c r="Q40" s="45">
        <f t="shared" si="4"/>
        <v>887793547</v>
      </c>
      <c r="R40" s="45">
        <f>+Q40</f>
        <v>887793547</v>
      </c>
      <c r="S40" s="45">
        <f t="shared" si="4"/>
        <v>887793547</v>
      </c>
      <c r="T40" s="45">
        <f t="shared" si="4"/>
        <v>887793547</v>
      </c>
      <c r="U40" s="45">
        <f t="shared" si="4"/>
        <v>887793547</v>
      </c>
      <c r="V40" s="45">
        <f>+U40</f>
        <v>887793547</v>
      </c>
      <c r="W40" s="45">
        <f>+V40</f>
        <v>887793547</v>
      </c>
      <c r="X40" s="45">
        <f t="shared" si="4"/>
        <v>0</v>
      </c>
      <c r="Y40" s="45">
        <f t="shared" si="4"/>
        <v>887793547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-653928822</v>
      </c>
      <c r="J60">
        <v>-653928822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16740041</v>
      </c>
      <c r="F7" s="20">
        <v>16740041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8370018</v>
      </c>
      <c r="Y7" s="20">
        <v>-8370018</v>
      </c>
      <c r="Z7" s="21">
        <v>-100</v>
      </c>
      <c r="AA7" s="22">
        <v>16740041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12588</v>
      </c>
      <c r="F8" s="20">
        <v>12588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6294</v>
      </c>
      <c r="Y8" s="20">
        <v>-6294</v>
      </c>
      <c r="Z8" s="21">
        <v>-100</v>
      </c>
      <c r="AA8" s="22">
        <v>12588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-53173062</v>
      </c>
      <c r="F14" s="20">
        <v>-53173062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-26586528</v>
      </c>
      <c r="Y14" s="20">
        <v>26586528</v>
      </c>
      <c r="Z14" s="21">
        <v>-100</v>
      </c>
      <c r="AA14" s="22">
        <v>-53173062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-36420433</v>
      </c>
      <c r="F17" s="28">
        <f t="shared" si="0"/>
        <v>-36420433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-18210216</v>
      </c>
      <c r="Y17" s="28">
        <f t="shared" si="0"/>
        <v>18210216</v>
      </c>
      <c r="Z17" s="29">
        <f>+IF(X17&lt;&gt;0,+(Y17/X17)*100,0)</f>
        <v>-100</v>
      </c>
      <c r="AA17" s="30">
        <f>SUM(AA6:AA16)</f>
        <v>-36420433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-41473300</v>
      </c>
      <c r="F26" s="20">
        <v>-41473300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-20736654</v>
      </c>
      <c r="Y26" s="20">
        <v>20736654</v>
      </c>
      <c r="Z26" s="21">
        <v>-100</v>
      </c>
      <c r="AA26" s="22">
        <v>-41473300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-41473300</v>
      </c>
      <c r="F27" s="28">
        <f t="shared" si="1"/>
        <v>-41473300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-20736654</v>
      </c>
      <c r="Y27" s="28">
        <f t="shared" si="1"/>
        <v>20736654</v>
      </c>
      <c r="Z27" s="29">
        <f>+IF(X27&lt;&gt;0,+(Y27/X27)*100,0)</f>
        <v>-100</v>
      </c>
      <c r="AA27" s="30">
        <f>SUM(AA21:AA26)</f>
        <v>-41473300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-77893733</v>
      </c>
      <c r="F38" s="2">
        <f t="shared" si="3"/>
        <v>-77893733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-38946870</v>
      </c>
      <c r="Y38" s="2">
        <f t="shared" si="3"/>
        <v>38946870</v>
      </c>
      <c r="Z38" s="34">
        <f>+IF(X38&lt;&gt;0,+(Y38/X38)*100,0)</f>
        <v>-100</v>
      </c>
      <c r="AA38" s="35">
        <f>+AA17+AA27+AA36</f>
        <v>-77893733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-77893733</v>
      </c>
      <c r="F40" s="45">
        <f t="shared" si="4"/>
        <v>-77893733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-38946870</v>
      </c>
      <c r="Y40" s="45">
        <f t="shared" si="4"/>
        <v>38946870</v>
      </c>
      <c r="Z40" s="46">
        <f>+IF(X40&lt;&gt;0,+(Y40/X40)*100,0)</f>
        <v>-100</v>
      </c>
      <c r="AA40" s="47">
        <f t="shared" si="4"/>
        <v>-77893733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53805600</v>
      </c>
      <c r="F7" s="20">
        <v>53805600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26902800</v>
      </c>
      <c r="Y7" s="20">
        <v>-26902800</v>
      </c>
      <c r="Z7" s="21">
        <v>-100</v>
      </c>
      <c r="AA7" s="22">
        <v>53805600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-61849944</v>
      </c>
      <c r="F14" s="20">
        <v>-61849944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-30924972</v>
      </c>
      <c r="Y14" s="20">
        <v>30924972</v>
      </c>
      <c r="Z14" s="21">
        <v>-100</v>
      </c>
      <c r="AA14" s="22">
        <v>-61849944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-8044344</v>
      </c>
      <c r="F17" s="28">
        <f t="shared" si="0"/>
        <v>-8044344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-4022172</v>
      </c>
      <c r="Y17" s="28">
        <f t="shared" si="0"/>
        <v>4022172</v>
      </c>
      <c r="Z17" s="29">
        <f>+IF(X17&lt;&gt;0,+(Y17/X17)*100,0)</f>
        <v>-100</v>
      </c>
      <c r="AA17" s="30">
        <f>SUM(AA6:AA16)</f>
        <v>-8044344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-8044344</v>
      </c>
      <c r="F38" s="2">
        <f t="shared" si="3"/>
        <v>-8044344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-4022172</v>
      </c>
      <c r="Y38" s="2">
        <f t="shared" si="3"/>
        <v>4022172</v>
      </c>
      <c r="Z38" s="34">
        <f>+IF(X38&lt;&gt;0,+(Y38/X38)*100,0)</f>
        <v>-100</v>
      </c>
      <c r="AA38" s="35">
        <f>+AA17+AA27+AA36</f>
        <v>-8044344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-8044344</v>
      </c>
      <c r="F40" s="45">
        <f t="shared" si="4"/>
        <v>-8044344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-4022172</v>
      </c>
      <c r="Y40" s="45">
        <f t="shared" si="4"/>
        <v>4022172</v>
      </c>
      <c r="Z40" s="46">
        <f>+IF(X40&lt;&gt;0,+(Y40/X40)*100,0)</f>
        <v>-100</v>
      </c>
      <c r="AA40" s="47">
        <f t="shared" si="4"/>
        <v>-8044344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37981331</v>
      </c>
      <c r="F7" s="20">
        <v>37981331</v>
      </c>
      <c r="G7" s="20"/>
      <c r="H7" s="20"/>
      <c r="I7" s="20">
        <v>23000</v>
      </c>
      <c r="J7" s="20">
        <v>23000</v>
      </c>
      <c r="K7" s="20"/>
      <c r="L7" s="20">
        <v>10000</v>
      </c>
      <c r="M7" s="20"/>
      <c r="N7" s="20">
        <v>10000</v>
      </c>
      <c r="O7" s="20"/>
      <c r="P7" s="20"/>
      <c r="Q7" s="20"/>
      <c r="R7" s="20"/>
      <c r="S7" s="20"/>
      <c r="T7" s="20"/>
      <c r="U7" s="20"/>
      <c r="V7" s="20"/>
      <c r="W7" s="20">
        <v>33000</v>
      </c>
      <c r="X7" s="20">
        <v>18990666</v>
      </c>
      <c r="Y7" s="20">
        <v>-18957666</v>
      </c>
      <c r="Z7" s="21">
        <v>-99.826230422882475</v>
      </c>
      <c r="AA7" s="22">
        <v>37981331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4168556</v>
      </c>
      <c r="D9" s="18"/>
      <c r="E9" s="19">
        <v>4418664</v>
      </c>
      <c r="F9" s="20">
        <v>4418664</v>
      </c>
      <c r="G9" s="20"/>
      <c r="H9" s="20"/>
      <c r="I9" s="20">
        <v>4418664</v>
      </c>
      <c r="J9" s="20">
        <v>4418664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4418664</v>
      </c>
      <c r="X9" s="20">
        <v>2209332</v>
      </c>
      <c r="Y9" s="20">
        <v>2209332</v>
      </c>
      <c r="Z9" s="21">
        <v>100</v>
      </c>
      <c r="AA9" s="22">
        <v>4418664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3900000</v>
      </c>
      <c r="F10" s="20">
        <v>3900000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1950000</v>
      </c>
      <c r="Y10" s="20">
        <v>-1950000</v>
      </c>
      <c r="Z10" s="21">
        <v>-100</v>
      </c>
      <c r="AA10" s="22">
        <v>3900000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-14492004</v>
      </c>
      <c r="D14" s="18"/>
      <c r="E14" s="19">
        <v>-45077532</v>
      </c>
      <c r="F14" s="20">
        <v>-45077532</v>
      </c>
      <c r="G14" s="20"/>
      <c r="H14" s="20"/>
      <c r="I14" s="20">
        <v>-2594759</v>
      </c>
      <c r="J14" s="20">
        <v>-2594759</v>
      </c>
      <c r="K14" s="20"/>
      <c r="L14" s="20">
        <v>-338746</v>
      </c>
      <c r="M14" s="20"/>
      <c r="N14" s="20">
        <v>-338746</v>
      </c>
      <c r="O14" s="20"/>
      <c r="P14" s="20"/>
      <c r="Q14" s="20"/>
      <c r="R14" s="20"/>
      <c r="S14" s="20"/>
      <c r="T14" s="20"/>
      <c r="U14" s="20"/>
      <c r="V14" s="20"/>
      <c r="W14" s="20">
        <v>-2933505</v>
      </c>
      <c r="X14" s="20">
        <v>-22538766</v>
      </c>
      <c r="Y14" s="20">
        <v>19605261</v>
      </c>
      <c r="Z14" s="21">
        <v>-86.984624624081022</v>
      </c>
      <c r="AA14" s="22">
        <v>-45077532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-10323448</v>
      </c>
      <c r="D17" s="26">
        <f>SUM(D6:D16)</f>
        <v>0</v>
      </c>
      <c r="E17" s="27">
        <f t="shared" si="0"/>
        <v>1222463</v>
      </c>
      <c r="F17" s="28">
        <f t="shared" si="0"/>
        <v>1222463</v>
      </c>
      <c r="G17" s="28">
        <f t="shared" si="0"/>
        <v>0</v>
      </c>
      <c r="H17" s="28">
        <f t="shared" si="0"/>
        <v>0</v>
      </c>
      <c r="I17" s="28">
        <f t="shared" si="0"/>
        <v>1846905</v>
      </c>
      <c r="J17" s="28">
        <f t="shared" si="0"/>
        <v>1846905</v>
      </c>
      <c r="K17" s="28">
        <f t="shared" si="0"/>
        <v>0</v>
      </c>
      <c r="L17" s="28">
        <f t="shared" si="0"/>
        <v>-328746</v>
      </c>
      <c r="M17" s="28">
        <f t="shared" si="0"/>
        <v>0</v>
      </c>
      <c r="N17" s="28">
        <f t="shared" si="0"/>
        <v>-328746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1518159</v>
      </c>
      <c r="X17" s="28">
        <f t="shared" si="0"/>
        <v>611232</v>
      </c>
      <c r="Y17" s="28">
        <f t="shared" si="0"/>
        <v>906927</v>
      </c>
      <c r="Z17" s="29">
        <f>+IF(X17&lt;&gt;0,+(Y17/X17)*100,0)</f>
        <v>148.3768847180776</v>
      </c>
      <c r="AA17" s="30">
        <f>SUM(AA6:AA16)</f>
        <v>1222463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-3900000</v>
      </c>
      <c r="F26" s="20">
        <v>-3900000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-1950000</v>
      </c>
      <c r="Y26" s="20">
        <v>1950000</v>
      </c>
      <c r="Z26" s="21">
        <v>-100</v>
      </c>
      <c r="AA26" s="22">
        <v>-3900000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-3900000</v>
      </c>
      <c r="F27" s="28">
        <f t="shared" si="1"/>
        <v>-3900000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-1950000</v>
      </c>
      <c r="Y27" s="28">
        <f t="shared" si="1"/>
        <v>1950000</v>
      </c>
      <c r="Z27" s="29">
        <f>+IF(X27&lt;&gt;0,+(Y27/X27)*100,0)</f>
        <v>-100</v>
      </c>
      <c r="AA27" s="30">
        <f>SUM(AA21:AA26)</f>
        <v>-3900000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-10323448</v>
      </c>
      <c r="D38" s="32">
        <f>+D17+D27+D36</f>
        <v>0</v>
      </c>
      <c r="E38" s="33">
        <f t="shared" si="3"/>
        <v>-2677537</v>
      </c>
      <c r="F38" s="2">
        <f t="shared" si="3"/>
        <v>-2677537</v>
      </c>
      <c r="G38" s="2">
        <f t="shared" si="3"/>
        <v>0</v>
      </c>
      <c r="H38" s="2">
        <f t="shared" si="3"/>
        <v>0</v>
      </c>
      <c r="I38" s="2">
        <f t="shared" si="3"/>
        <v>1846905</v>
      </c>
      <c r="J38" s="2">
        <f t="shared" si="3"/>
        <v>1846905</v>
      </c>
      <c r="K38" s="2">
        <f t="shared" si="3"/>
        <v>0</v>
      </c>
      <c r="L38" s="2">
        <f t="shared" si="3"/>
        <v>-328746</v>
      </c>
      <c r="M38" s="2">
        <f t="shared" si="3"/>
        <v>0</v>
      </c>
      <c r="N38" s="2">
        <f t="shared" si="3"/>
        <v>-328746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1518159</v>
      </c>
      <c r="X38" s="2">
        <f t="shared" si="3"/>
        <v>-1338768</v>
      </c>
      <c r="Y38" s="2">
        <f t="shared" si="3"/>
        <v>2856927</v>
      </c>
      <c r="Z38" s="34">
        <f>+IF(X38&lt;&gt;0,+(Y38/X38)*100,0)</f>
        <v>-213.39970779104371</v>
      </c>
      <c r="AA38" s="35">
        <f>+AA17+AA27+AA36</f>
        <v>-2677537</v>
      </c>
    </row>
    <row r="39" spans="1:27" ht="13.5" x14ac:dyDescent="0.25">
      <c r="A39" s="23" t="s">
        <v>60</v>
      </c>
      <c r="B39" s="17"/>
      <c r="C39" s="32">
        <v>-10215738</v>
      </c>
      <c r="D39" s="32"/>
      <c r="E39" s="33"/>
      <c r="F39" s="2"/>
      <c r="G39" s="2"/>
      <c r="H39" s="2">
        <f>+G40+H60</f>
        <v>0</v>
      </c>
      <c r="I39" s="2">
        <f>+H40+I60</f>
        <v>-14526325</v>
      </c>
      <c r="J39" s="2">
        <f>+G39</f>
        <v>0</v>
      </c>
      <c r="K39" s="2">
        <f>+I40+K60</f>
        <v>-5384793</v>
      </c>
      <c r="L39" s="2">
        <f>+K40+L60</f>
        <v>-5384793</v>
      </c>
      <c r="M39" s="2">
        <f>+L40+M60</f>
        <v>-5713539</v>
      </c>
      <c r="N39" s="2">
        <f>+K39</f>
        <v>-5384793</v>
      </c>
      <c r="O39" s="2">
        <f>+M40+O60</f>
        <v>-5713539</v>
      </c>
      <c r="P39" s="2">
        <f>+O40+P60</f>
        <v>-5713539</v>
      </c>
      <c r="Q39" s="2">
        <f>+P40+Q60</f>
        <v>-5713539</v>
      </c>
      <c r="R39" s="2">
        <f>+O39</f>
        <v>-5713539</v>
      </c>
      <c r="S39" s="2">
        <f>+Q40+S60</f>
        <v>-5713539</v>
      </c>
      <c r="T39" s="2">
        <f>+S40+T60</f>
        <v>-5713539</v>
      </c>
      <c r="U39" s="2">
        <f>+T40+U60</f>
        <v>-5713539</v>
      </c>
      <c r="V39" s="2">
        <f>+S39</f>
        <v>-5713539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-20539186</v>
      </c>
      <c r="D40" s="43">
        <f t="shared" ref="D40:AA40" si="4">+D38+D39</f>
        <v>0</v>
      </c>
      <c r="E40" s="44">
        <f t="shared" si="4"/>
        <v>-2677537</v>
      </c>
      <c r="F40" s="45">
        <f t="shared" si="4"/>
        <v>-2677537</v>
      </c>
      <c r="G40" s="45">
        <f t="shared" si="4"/>
        <v>0</v>
      </c>
      <c r="H40" s="45">
        <f t="shared" si="4"/>
        <v>0</v>
      </c>
      <c r="I40" s="45">
        <f t="shared" si="4"/>
        <v>-12679420</v>
      </c>
      <c r="J40" s="45">
        <f>+I40</f>
        <v>-12679420</v>
      </c>
      <c r="K40" s="45">
        <f t="shared" si="4"/>
        <v>-5384793</v>
      </c>
      <c r="L40" s="45">
        <f t="shared" si="4"/>
        <v>-5713539</v>
      </c>
      <c r="M40" s="45">
        <f t="shared" si="4"/>
        <v>-5713539</v>
      </c>
      <c r="N40" s="45">
        <f>+M40</f>
        <v>-5713539</v>
      </c>
      <c r="O40" s="45">
        <f t="shared" si="4"/>
        <v>-5713539</v>
      </c>
      <c r="P40" s="45">
        <f t="shared" si="4"/>
        <v>-5713539</v>
      </c>
      <c r="Q40" s="45">
        <f t="shared" si="4"/>
        <v>-5713539</v>
      </c>
      <c r="R40" s="45">
        <f>+Q40</f>
        <v>-5713539</v>
      </c>
      <c r="S40" s="45">
        <f t="shared" si="4"/>
        <v>-5713539</v>
      </c>
      <c r="T40" s="45">
        <f t="shared" si="4"/>
        <v>-5713539</v>
      </c>
      <c r="U40" s="45">
        <f t="shared" si="4"/>
        <v>-5713539</v>
      </c>
      <c r="V40" s="45">
        <f>+U40</f>
        <v>-5713539</v>
      </c>
      <c r="W40" s="45">
        <f>+V40</f>
        <v>-5713539</v>
      </c>
      <c r="X40" s="45">
        <f t="shared" si="4"/>
        <v>-1338768</v>
      </c>
      <c r="Y40" s="45">
        <f t="shared" si="4"/>
        <v>2856927</v>
      </c>
      <c r="Z40" s="46">
        <f>+IF(X40&lt;&gt;0,+(Y40/X40)*100,0)</f>
        <v>-213.39970779104371</v>
      </c>
      <c r="AA40" s="47">
        <f t="shared" si="4"/>
        <v>-2677537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4" hidden="1" x14ac:dyDescent="0.2">
      <c r="I60">
        <v>-14526325</v>
      </c>
      <c r="K60">
        <v>7294627</v>
      </c>
      <c r="N60">
        <v>7294627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1026227</v>
      </c>
      <c r="D7" s="18"/>
      <c r="E7" s="19">
        <v>50954412</v>
      </c>
      <c r="F7" s="20">
        <v>50954412</v>
      </c>
      <c r="G7" s="20">
        <v>32022</v>
      </c>
      <c r="H7" s="20">
        <v>230524</v>
      </c>
      <c r="I7" s="20">
        <v>597871</v>
      </c>
      <c r="J7" s="20">
        <v>860417</v>
      </c>
      <c r="K7" s="20">
        <v>606106</v>
      </c>
      <c r="L7" s="20">
        <v>347085</v>
      </c>
      <c r="M7" s="20">
        <v>809374</v>
      </c>
      <c r="N7" s="20">
        <v>1762565</v>
      </c>
      <c r="O7" s="20"/>
      <c r="P7" s="20"/>
      <c r="Q7" s="20"/>
      <c r="R7" s="20"/>
      <c r="S7" s="20"/>
      <c r="T7" s="20"/>
      <c r="U7" s="20"/>
      <c r="V7" s="20"/>
      <c r="W7" s="20">
        <v>2622982</v>
      </c>
      <c r="X7" s="20">
        <v>25477206</v>
      </c>
      <c r="Y7" s="20">
        <v>-22854224</v>
      </c>
      <c r="Z7" s="21">
        <v>-89.704593195972905</v>
      </c>
      <c r="AA7" s="22">
        <v>50954412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21790000</v>
      </c>
      <c r="F10" s="20">
        <v>21790000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10894998</v>
      </c>
      <c r="Y10" s="20">
        <v>-10894998</v>
      </c>
      <c r="Z10" s="21">
        <v>-100</v>
      </c>
      <c r="AA10" s="22">
        <v>21790000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-51561310</v>
      </c>
      <c r="F14" s="20">
        <v>-51561310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-25780650</v>
      </c>
      <c r="Y14" s="20">
        <v>25780650</v>
      </c>
      <c r="Z14" s="21">
        <v>-100</v>
      </c>
      <c r="AA14" s="22">
        <v>-51561310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1026227</v>
      </c>
      <c r="D17" s="26">
        <f>SUM(D6:D16)</f>
        <v>0</v>
      </c>
      <c r="E17" s="27">
        <f t="shared" si="0"/>
        <v>21183102</v>
      </c>
      <c r="F17" s="28">
        <f t="shared" si="0"/>
        <v>21183102</v>
      </c>
      <c r="G17" s="28">
        <f t="shared" si="0"/>
        <v>32022</v>
      </c>
      <c r="H17" s="28">
        <f t="shared" si="0"/>
        <v>230524</v>
      </c>
      <c r="I17" s="28">
        <f t="shared" si="0"/>
        <v>597871</v>
      </c>
      <c r="J17" s="28">
        <f t="shared" si="0"/>
        <v>860417</v>
      </c>
      <c r="K17" s="28">
        <f t="shared" si="0"/>
        <v>606106</v>
      </c>
      <c r="L17" s="28">
        <f t="shared" si="0"/>
        <v>347085</v>
      </c>
      <c r="M17" s="28">
        <f t="shared" si="0"/>
        <v>809374</v>
      </c>
      <c r="N17" s="28">
        <f t="shared" si="0"/>
        <v>1762565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2622982</v>
      </c>
      <c r="X17" s="28">
        <f t="shared" si="0"/>
        <v>10591554</v>
      </c>
      <c r="Y17" s="28">
        <f t="shared" si="0"/>
        <v>-7968572</v>
      </c>
      <c r="Z17" s="29">
        <f>+IF(X17&lt;&gt;0,+(Y17/X17)*100,0)</f>
        <v>-75.235154350343677</v>
      </c>
      <c r="AA17" s="30">
        <f>SUM(AA6:AA16)</f>
        <v>21183102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-23156878</v>
      </c>
      <c r="F26" s="20">
        <v>-23156878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-11578434</v>
      </c>
      <c r="Y26" s="20">
        <v>11578434</v>
      </c>
      <c r="Z26" s="21">
        <v>-100</v>
      </c>
      <c r="AA26" s="22">
        <v>-23156878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-23156878</v>
      </c>
      <c r="F27" s="28">
        <f t="shared" si="1"/>
        <v>-23156878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-11578434</v>
      </c>
      <c r="Y27" s="28">
        <f t="shared" si="1"/>
        <v>11578434</v>
      </c>
      <c r="Z27" s="29">
        <f>+IF(X27&lt;&gt;0,+(Y27/X27)*100,0)</f>
        <v>-100</v>
      </c>
      <c r="AA27" s="30">
        <f>SUM(AA21:AA26)</f>
        <v>-23156878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1026227</v>
      </c>
      <c r="D38" s="32">
        <f>+D17+D27+D36</f>
        <v>0</v>
      </c>
      <c r="E38" s="33">
        <f t="shared" si="3"/>
        <v>-1973776</v>
      </c>
      <c r="F38" s="2">
        <f t="shared" si="3"/>
        <v>-1973776</v>
      </c>
      <c r="G38" s="2">
        <f t="shared" si="3"/>
        <v>32022</v>
      </c>
      <c r="H38" s="2">
        <f t="shared" si="3"/>
        <v>230524</v>
      </c>
      <c r="I38" s="2">
        <f t="shared" si="3"/>
        <v>597871</v>
      </c>
      <c r="J38" s="2">
        <f t="shared" si="3"/>
        <v>860417</v>
      </c>
      <c r="K38" s="2">
        <f t="shared" si="3"/>
        <v>606106</v>
      </c>
      <c r="L38" s="2">
        <f t="shared" si="3"/>
        <v>347085</v>
      </c>
      <c r="M38" s="2">
        <f t="shared" si="3"/>
        <v>809374</v>
      </c>
      <c r="N38" s="2">
        <f t="shared" si="3"/>
        <v>1762565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2622982</v>
      </c>
      <c r="X38" s="2">
        <f t="shared" si="3"/>
        <v>-986880</v>
      </c>
      <c r="Y38" s="2">
        <f t="shared" si="3"/>
        <v>3609862</v>
      </c>
      <c r="Z38" s="34">
        <f>+IF(X38&lt;&gt;0,+(Y38/X38)*100,0)</f>
        <v>-365.78530317769128</v>
      </c>
      <c r="AA38" s="35">
        <f>+AA17+AA27+AA36</f>
        <v>-1973776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32022</v>
      </c>
      <c r="I39" s="2">
        <f>+H40+I60</f>
        <v>262546</v>
      </c>
      <c r="J39" s="2">
        <f>+G39</f>
        <v>0</v>
      </c>
      <c r="K39" s="2">
        <f>+I40+K60</f>
        <v>860417</v>
      </c>
      <c r="L39" s="2">
        <f>+K40+L60</f>
        <v>1466523</v>
      </c>
      <c r="M39" s="2">
        <f>+L40+M60</f>
        <v>1813608</v>
      </c>
      <c r="N39" s="2">
        <f>+K39</f>
        <v>860417</v>
      </c>
      <c r="O39" s="2">
        <f>+M40+O60</f>
        <v>2622982</v>
      </c>
      <c r="P39" s="2">
        <f>+O40+P60</f>
        <v>2622982</v>
      </c>
      <c r="Q39" s="2">
        <f>+P40+Q60</f>
        <v>2622982</v>
      </c>
      <c r="R39" s="2">
        <f>+O39</f>
        <v>2622982</v>
      </c>
      <c r="S39" s="2">
        <f>+Q40+S60</f>
        <v>2622982</v>
      </c>
      <c r="T39" s="2">
        <f>+S40+T60</f>
        <v>2622982</v>
      </c>
      <c r="U39" s="2">
        <f>+T40+U60</f>
        <v>2622982</v>
      </c>
      <c r="V39" s="2">
        <f>+S39</f>
        <v>2622982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1026227</v>
      </c>
      <c r="D40" s="43">
        <f t="shared" ref="D40:AA40" si="4">+D38+D39</f>
        <v>0</v>
      </c>
      <c r="E40" s="44">
        <f t="shared" si="4"/>
        <v>-1973776</v>
      </c>
      <c r="F40" s="45">
        <f t="shared" si="4"/>
        <v>-1973776</v>
      </c>
      <c r="G40" s="45">
        <f t="shared" si="4"/>
        <v>32022</v>
      </c>
      <c r="H40" s="45">
        <f t="shared" si="4"/>
        <v>262546</v>
      </c>
      <c r="I40" s="45">
        <f t="shared" si="4"/>
        <v>860417</v>
      </c>
      <c r="J40" s="45">
        <f>+I40</f>
        <v>860417</v>
      </c>
      <c r="K40" s="45">
        <f t="shared" si="4"/>
        <v>1466523</v>
      </c>
      <c r="L40" s="45">
        <f t="shared" si="4"/>
        <v>1813608</v>
      </c>
      <c r="M40" s="45">
        <f t="shared" si="4"/>
        <v>2622982</v>
      </c>
      <c r="N40" s="45">
        <f>+M40</f>
        <v>2622982</v>
      </c>
      <c r="O40" s="45">
        <f t="shared" si="4"/>
        <v>2622982</v>
      </c>
      <c r="P40" s="45">
        <f t="shared" si="4"/>
        <v>2622982</v>
      </c>
      <c r="Q40" s="45">
        <f t="shared" si="4"/>
        <v>2622982</v>
      </c>
      <c r="R40" s="45">
        <f>+Q40</f>
        <v>2622982</v>
      </c>
      <c r="S40" s="45">
        <f t="shared" si="4"/>
        <v>2622982</v>
      </c>
      <c r="T40" s="45">
        <f t="shared" si="4"/>
        <v>2622982</v>
      </c>
      <c r="U40" s="45">
        <f t="shared" si="4"/>
        <v>2622982</v>
      </c>
      <c r="V40" s="45">
        <f>+U40</f>
        <v>2622982</v>
      </c>
      <c r="W40" s="45">
        <f>+V40</f>
        <v>2622982</v>
      </c>
      <c r="X40" s="45">
        <f t="shared" si="4"/>
        <v>-986880</v>
      </c>
      <c r="Y40" s="45">
        <f t="shared" si="4"/>
        <v>3609862</v>
      </c>
      <c r="Z40" s="46">
        <f>+IF(X40&lt;&gt;0,+(Y40/X40)*100,0)</f>
        <v>-365.78530317769128</v>
      </c>
      <c r="AA40" s="47">
        <f t="shared" si="4"/>
        <v>-1973776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13136965</v>
      </c>
      <c r="F11" s="20">
        <v>13136965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5473735</v>
      </c>
      <c r="Y11" s="20">
        <v>-5473735</v>
      </c>
      <c r="Z11" s="21">
        <v>-100</v>
      </c>
      <c r="AA11" s="22">
        <v>13136965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-850591</v>
      </c>
      <c r="D14" s="18"/>
      <c r="E14" s="19">
        <v>-25000000</v>
      </c>
      <c r="F14" s="20">
        <v>-25000000</v>
      </c>
      <c r="G14" s="20">
        <v>-182764</v>
      </c>
      <c r="H14" s="20">
        <v>-301356</v>
      </c>
      <c r="I14" s="20">
        <v>-309330</v>
      </c>
      <c r="J14" s="20">
        <v>-793450</v>
      </c>
      <c r="K14" s="20">
        <v>-273815</v>
      </c>
      <c r="L14" s="20">
        <v>-385374</v>
      </c>
      <c r="M14" s="20">
        <v>-299798</v>
      </c>
      <c r="N14" s="20">
        <v>-958987</v>
      </c>
      <c r="O14" s="20"/>
      <c r="P14" s="20"/>
      <c r="Q14" s="20"/>
      <c r="R14" s="20"/>
      <c r="S14" s="20"/>
      <c r="T14" s="20"/>
      <c r="U14" s="20"/>
      <c r="V14" s="20"/>
      <c r="W14" s="20">
        <v>-1752437</v>
      </c>
      <c r="X14" s="20">
        <v>-12500002</v>
      </c>
      <c r="Y14" s="20">
        <v>10747565</v>
      </c>
      <c r="Z14" s="21">
        <v>-85.980506243119009</v>
      </c>
      <c r="AA14" s="22">
        <v>-25000000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-850591</v>
      </c>
      <c r="D17" s="26">
        <f>SUM(D6:D16)</f>
        <v>0</v>
      </c>
      <c r="E17" s="27">
        <f t="shared" si="0"/>
        <v>-11863035</v>
      </c>
      <c r="F17" s="28">
        <f t="shared" si="0"/>
        <v>-11863035</v>
      </c>
      <c r="G17" s="28">
        <f t="shared" si="0"/>
        <v>-182764</v>
      </c>
      <c r="H17" s="28">
        <f t="shared" si="0"/>
        <v>-301356</v>
      </c>
      <c r="I17" s="28">
        <f t="shared" si="0"/>
        <v>-309330</v>
      </c>
      <c r="J17" s="28">
        <f t="shared" si="0"/>
        <v>-793450</v>
      </c>
      <c r="K17" s="28">
        <f t="shared" si="0"/>
        <v>-273815</v>
      </c>
      <c r="L17" s="28">
        <f t="shared" si="0"/>
        <v>-385374</v>
      </c>
      <c r="M17" s="28">
        <f t="shared" si="0"/>
        <v>-299798</v>
      </c>
      <c r="N17" s="28">
        <f t="shared" si="0"/>
        <v>-958987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-1752437</v>
      </c>
      <c r="X17" s="28">
        <f t="shared" si="0"/>
        <v>-7026267</v>
      </c>
      <c r="Y17" s="28">
        <f t="shared" si="0"/>
        <v>5273830</v>
      </c>
      <c r="Z17" s="29">
        <f>+IF(X17&lt;&gt;0,+(Y17/X17)*100,0)</f>
        <v>-75.058775876293922</v>
      </c>
      <c r="AA17" s="30">
        <f>SUM(AA6:AA16)</f>
        <v>-11863035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-850591</v>
      </c>
      <c r="D38" s="32">
        <f>+D17+D27+D36</f>
        <v>0</v>
      </c>
      <c r="E38" s="33">
        <f t="shared" si="3"/>
        <v>-11863035</v>
      </c>
      <c r="F38" s="2">
        <f t="shared" si="3"/>
        <v>-11863035</v>
      </c>
      <c r="G38" s="2">
        <f t="shared" si="3"/>
        <v>-182764</v>
      </c>
      <c r="H38" s="2">
        <f t="shared" si="3"/>
        <v>-301356</v>
      </c>
      <c r="I38" s="2">
        <f t="shared" si="3"/>
        <v>-309330</v>
      </c>
      <c r="J38" s="2">
        <f t="shared" si="3"/>
        <v>-793450</v>
      </c>
      <c r="K38" s="2">
        <f t="shared" si="3"/>
        <v>-273815</v>
      </c>
      <c r="L38" s="2">
        <f t="shared" si="3"/>
        <v>-385374</v>
      </c>
      <c r="M38" s="2">
        <f t="shared" si="3"/>
        <v>-299798</v>
      </c>
      <c r="N38" s="2">
        <f t="shared" si="3"/>
        <v>-958987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-1752437</v>
      </c>
      <c r="X38" s="2">
        <f t="shared" si="3"/>
        <v>-7026267</v>
      </c>
      <c r="Y38" s="2">
        <f t="shared" si="3"/>
        <v>5273830</v>
      </c>
      <c r="Z38" s="34">
        <f>+IF(X38&lt;&gt;0,+(Y38/X38)*100,0)</f>
        <v>-75.058775876293922</v>
      </c>
      <c r="AA38" s="35">
        <f>+AA17+AA27+AA36</f>
        <v>-11863035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-182764</v>
      </c>
      <c r="I39" s="2">
        <f>+H40+I60</f>
        <v>-484120</v>
      </c>
      <c r="J39" s="2">
        <f>+G39</f>
        <v>0</v>
      </c>
      <c r="K39" s="2">
        <f>+I40+K60</f>
        <v>-793450</v>
      </c>
      <c r="L39" s="2">
        <f>+K40+L60</f>
        <v>-1067265</v>
      </c>
      <c r="M39" s="2">
        <f>+L40+M60</f>
        <v>-1452639</v>
      </c>
      <c r="N39" s="2">
        <f>+K39</f>
        <v>-793450</v>
      </c>
      <c r="O39" s="2">
        <f>+M40+O60</f>
        <v>-1752437</v>
      </c>
      <c r="P39" s="2">
        <f>+O40+P60</f>
        <v>-1752437</v>
      </c>
      <c r="Q39" s="2">
        <f>+P40+Q60</f>
        <v>-1752437</v>
      </c>
      <c r="R39" s="2">
        <f>+O39</f>
        <v>-1752437</v>
      </c>
      <c r="S39" s="2">
        <f>+Q40+S60</f>
        <v>-1752437</v>
      </c>
      <c r="T39" s="2">
        <f>+S40+T60</f>
        <v>-1752437</v>
      </c>
      <c r="U39" s="2">
        <f>+T40+U60</f>
        <v>-1752437</v>
      </c>
      <c r="V39" s="2">
        <f>+S39</f>
        <v>-1752437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-850591</v>
      </c>
      <c r="D40" s="43">
        <f t="shared" ref="D40:AA40" si="4">+D38+D39</f>
        <v>0</v>
      </c>
      <c r="E40" s="44">
        <f t="shared" si="4"/>
        <v>-11863035</v>
      </c>
      <c r="F40" s="45">
        <f t="shared" si="4"/>
        <v>-11863035</v>
      </c>
      <c r="G40" s="45">
        <f t="shared" si="4"/>
        <v>-182764</v>
      </c>
      <c r="H40" s="45">
        <f t="shared" si="4"/>
        <v>-484120</v>
      </c>
      <c r="I40" s="45">
        <f t="shared" si="4"/>
        <v>-793450</v>
      </c>
      <c r="J40" s="45">
        <f>+I40</f>
        <v>-793450</v>
      </c>
      <c r="K40" s="45">
        <f t="shared" si="4"/>
        <v>-1067265</v>
      </c>
      <c r="L40" s="45">
        <f t="shared" si="4"/>
        <v>-1452639</v>
      </c>
      <c r="M40" s="45">
        <f t="shared" si="4"/>
        <v>-1752437</v>
      </c>
      <c r="N40" s="45">
        <f>+M40</f>
        <v>-1752437</v>
      </c>
      <c r="O40" s="45">
        <f t="shared" si="4"/>
        <v>-1752437</v>
      </c>
      <c r="P40" s="45">
        <f t="shared" si="4"/>
        <v>-1752437</v>
      </c>
      <c r="Q40" s="45">
        <f t="shared" si="4"/>
        <v>-1752437</v>
      </c>
      <c r="R40" s="45">
        <f>+Q40</f>
        <v>-1752437</v>
      </c>
      <c r="S40" s="45">
        <f t="shared" si="4"/>
        <v>-1752437</v>
      </c>
      <c r="T40" s="45">
        <f t="shared" si="4"/>
        <v>-1752437</v>
      </c>
      <c r="U40" s="45">
        <f t="shared" si="4"/>
        <v>-1752437</v>
      </c>
      <c r="V40" s="45">
        <f>+U40</f>
        <v>-1752437</v>
      </c>
      <c r="W40" s="45">
        <f>+V40</f>
        <v>-1752437</v>
      </c>
      <c r="X40" s="45">
        <f t="shared" si="4"/>
        <v>-7026267</v>
      </c>
      <c r="Y40" s="45">
        <f t="shared" si="4"/>
        <v>5273830</v>
      </c>
      <c r="Z40" s="46">
        <f>+IF(X40&lt;&gt;0,+(Y40/X40)*100,0)</f>
        <v>-75.058775876293922</v>
      </c>
      <c r="AA40" s="47">
        <f t="shared" si="4"/>
        <v>-11863035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57711195</v>
      </c>
      <c r="D7" s="18"/>
      <c r="E7" s="19">
        <v>105164055</v>
      </c>
      <c r="F7" s="20">
        <v>105164055</v>
      </c>
      <c r="G7" s="20">
        <v>5891915</v>
      </c>
      <c r="H7" s="20">
        <v>6289992</v>
      </c>
      <c r="I7" s="20">
        <v>3453093</v>
      </c>
      <c r="J7" s="20">
        <v>15635000</v>
      </c>
      <c r="K7" s="20">
        <v>8137998</v>
      </c>
      <c r="L7" s="20">
        <v>3695446</v>
      </c>
      <c r="M7" s="20">
        <v>5554955</v>
      </c>
      <c r="N7" s="20">
        <v>17388399</v>
      </c>
      <c r="O7" s="20"/>
      <c r="P7" s="20"/>
      <c r="Q7" s="20"/>
      <c r="R7" s="20"/>
      <c r="S7" s="20"/>
      <c r="T7" s="20"/>
      <c r="U7" s="20"/>
      <c r="V7" s="20"/>
      <c r="W7" s="20">
        <v>33023399</v>
      </c>
      <c r="X7" s="20">
        <v>52582032</v>
      </c>
      <c r="Y7" s="20">
        <v>-19558633</v>
      </c>
      <c r="Z7" s="21">
        <v>-37.196419111380102</v>
      </c>
      <c r="AA7" s="22">
        <v>105164055</v>
      </c>
    </row>
    <row r="8" spans="1:27" ht="13.5" x14ac:dyDescent="0.25">
      <c r="A8" s="23" t="s">
        <v>36</v>
      </c>
      <c r="B8" s="17" t="s">
        <v>32</v>
      </c>
      <c r="C8" s="18">
        <v>72873</v>
      </c>
      <c r="D8" s="18"/>
      <c r="E8" s="19">
        <v>366336</v>
      </c>
      <c r="F8" s="20">
        <v>366336</v>
      </c>
      <c r="G8" s="20">
        <v>8931</v>
      </c>
      <c r="H8" s="20">
        <v>5024</v>
      </c>
      <c r="I8" s="20">
        <v>2233</v>
      </c>
      <c r="J8" s="20">
        <v>16188</v>
      </c>
      <c r="K8" s="20">
        <v>12838</v>
      </c>
      <c r="L8" s="20">
        <v>8931</v>
      </c>
      <c r="M8" s="20">
        <v>2233</v>
      </c>
      <c r="N8" s="20">
        <v>24002</v>
      </c>
      <c r="O8" s="20"/>
      <c r="P8" s="20"/>
      <c r="Q8" s="20"/>
      <c r="R8" s="20"/>
      <c r="S8" s="20"/>
      <c r="T8" s="20"/>
      <c r="U8" s="20"/>
      <c r="V8" s="20"/>
      <c r="W8" s="20">
        <v>40190</v>
      </c>
      <c r="X8" s="20">
        <v>183174</v>
      </c>
      <c r="Y8" s="20">
        <v>-142984</v>
      </c>
      <c r="Z8" s="21">
        <v>-78.059113192920393</v>
      </c>
      <c r="AA8" s="22">
        <v>366336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3276000</v>
      </c>
      <c r="F9" s="20">
        <v>3276000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1638000</v>
      </c>
      <c r="Y9" s="20">
        <v>-1638000</v>
      </c>
      <c r="Z9" s="21">
        <v>-100</v>
      </c>
      <c r="AA9" s="22">
        <v>3276000</v>
      </c>
    </row>
    <row r="10" spans="1:27" ht="13.5" x14ac:dyDescent="0.25">
      <c r="A10" s="23" t="s">
        <v>38</v>
      </c>
      <c r="B10" s="17" t="s">
        <v>6</v>
      </c>
      <c r="C10" s="18">
        <v>4000000</v>
      </c>
      <c r="D10" s="18"/>
      <c r="E10" s="19">
        <v>501000</v>
      </c>
      <c r="F10" s="20">
        <v>501000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501000</v>
      </c>
      <c r="Y10" s="20">
        <v>-501000</v>
      </c>
      <c r="Z10" s="21">
        <v>-100</v>
      </c>
      <c r="AA10" s="22">
        <v>501000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-21120777</v>
      </c>
      <c r="D14" s="18"/>
      <c r="E14" s="19">
        <v>-62084695</v>
      </c>
      <c r="F14" s="20">
        <v>-62084695</v>
      </c>
      <c r="G14" s="20">
        <v>-8059805</v>
      </c>
      <c r="H14" s="20">
        <v>-1871148</v>
      </c>
      <c r="I14" s="20">
        <v>-9009154</v>
      </c>
      <c r="J14" s="20">
        <v>-18940107</v>
      </c>
      <c r="K14" s="20">
        <v>-4862952</v>
      </c>
      <c r="L14" s="20">
        <v>-1071591</v>
      </c>
      <c r="M14" s="20">
        <v>-6454047</v>
      </c>
      <c r="N14" s="20">
        <v>-12388590</v>
      </c>
      <c r="O14" s="20"/>
      <c r="P14" s="20"/>
      <c r="Q14" s="20"/>
      <c r="R14" s="20"/>
      <c r="S14" s="20"/>
      <c r="T14" s="20"/>
      <c r="U14" s="20"/>
      <c r="V14" s="20"/>
      <c r="W14" s="20">
        <v>-31328697</v>
      </c>
      <c r="X14" s="20">
        <v>-31042338</v>
      </c>
      <c r="Y14" s="20">
        <v>-286359</v>
      </c>
      <c r="Z14" s="21">
        <v>0.92247884163879668</v>
      </c>
      <c r="AA14" s="22">
        <v>-62084695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40663291</v>
      </c>
      <c r="D17" s="26">
        <f>SUM(D6:D16)</f>
        <v>0</v>
      </c>
      <c r="E17" s="27">
        <f t="shared" si="0"/>
        <v>47222696</v>
      </c>
      <c r="F17" s="28">
        <f t="shared" si="0"/>
        <v>47222696</v>
      </c>
      <c r="G17" s="28">
        <f t="shared" si="0"/>
        <v>-2158959</v>
      </c>
      <c r="H17" s="28">
        <f t="shared" si="0"/>
        <v>4423868</v>
      </c>
      <c r="I17" s="28">
        <f t="shared" si="0"/>
        <v>-5553828</v>
      </c>
      <c r="J17" s="28">
        <f t="shared" si="0"/>
        <v>-3288919</v>
      </c>
      <c r="K17" s="28">
        <f t="shared" si="0"/>
        <v>3287884</v>
      </c>
      <c r="L17" s="28">
        <f t="shared" si="0"/>
        <v>2632786</v>
      </c>
      <c r="M17" s="28">
        <f t="shared" si="0"/>
        <v>-896859</v>
      </c>
      <c r="N17" s="28">
        <f t="shared" si="0"/>
        <v>5023811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1734892</v>
      </c>
      <c r="X17" s="28">
        <f t="shared" si="0"/>
        <v>23861868</v>
      </c>
      <c r="Y17" s="28">
        <f t="shared" si="0"/>
        <v>-22126976</v>
      </c>
      <c r="Z17" s="29">
        <f>+IF(X17&lt;&gt;0,+(Y17/X17)*100,0)</f>
        <v>-92.729437611506356</v>
      </c>
      <c r="AA17" s="30">
        <f>SUM(AA6:AA16)</f>
        <v>47222696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-501000</v>
      </c>
      <c r="F26" s="20">
        <v>-501000</v>
      </c>
      <c r="G26" s="20"/>
      <c r="H26" s="20">
        <v>-154855</v>
      </c>
      <c r="I26" s="20"/>
      <c r="J26" s="20">
        <v>-154855</v>
      </c>
      <c r="K26" s="20">
        <v>-346145</v>
      </c>
      <c r="L26" s="20"/>
      <c r="M26" s="20"/>
      <c r="N26" s="20">
        <v>-346145</v>
      </c>
      <c r="O26" s="20"/>
      <c r="P26" s="20"/>
      <c r="Q26" s="20"/>
      <c r="R26" s="20"/>
      <c r="S26" s="20"/>
      <c r="T26" s="20"/>
      <c r="U26" s="20"/>
      <c r="V26" s="20"/>
      <c r="W26" s="20">
        <v>-501000</v>
      </c>
      <c r="X26" s="20">
        <v>-250500</v>
      </c>
      <c r="Y26" s="20">
        <v>-250500</v>
      </c>
      <c r="Z26" s="21">
        <v>100</v>
      </c>
      <c r="AA26" s="22">
        <v>-501000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-501000</v>
      </c>
      <c r="F27" s="28">
        <f t="shared" si="1"/>
        <v>-501000</v>
      </c>
      <c r="G27" s="28">
        <f t="shared" si="1"/>
        <v>0</v>
      </c>
      <c r="H27" s="28">
        <f t="shared" si="1"/>
        <v>-154855</v>
      </c>
      <c r="I27" s="28">
        <f t="shared" si="1"/>
        <v>0</v>
      </c>
      <c r="J27" s="28">
        <f t="shared" si="1"/>
        <v>-154855</v>
      </c>
      <c r="K27" s="28">
        <f t="shared" si="1"/>
        <v>-346145</v>
      </c>
      <c r="L27" s="28">
        <f t="shared" si="1"/>
        <v>0</v>
      </c>
      <c r="M27" s="28">
        <f t="shared" si="1"/>
        <v>0</v>
      </c>
      <c r="N27" s="28">
        <f t="shared" si="1"/>
        <v>-346145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-501000</v>
      </c>
      <c r="X27" s="28">
        <f t="shared" si="1"/>
        <v>-250500</v>
      </c>
      <c r="Y27" s="28">
        <f t="shared" si="1"/>
        <v>-250500</v>
      </c>
      <c r="Z27" s="29">
        <f>+IF(X27&lt;&gt;0,+(Y27/X27)*100,0)</f>
        <v>100</v>
      </c>
      <c r="AA27" s="30">
        <f>SUM(AA21:AA26)</f>
        <v>-501000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40663291</v>
      </c>
      <c r="D38" s="32">
        <f>+D17+D27+D36</f>
        <v>0</v>
      </c>
      <c r="E38" s="33">
        <f t="shared" si="3"/>
        <v>46721696</v>
      </c>
      <c r="F38" s="2">
        <f t="shared" si="3"/>
        <v>46721696</v>
      </c>
      <c r="G38" s="2">
        <f t="shared" si="3"/>
        <v>-2158959</v>
      </c>
      <c r="H38" s="2">
        <f t="shared" si="3"/>
        <v>4269013</v>
      </c>
      <c r="I38" s="2">
        <f t="shared" si="3"/>
        <v>-5553828</v>
      </c>
      <c r="J38" s="2">
        <f t="shared" si="3"/>
        <v>-3443774</v>
      </c>
      <c r="K38" s="2">
        <f t="shared" si="3"/>
        <v>2941739</v>
      </c>
      <c r="L38" s="2">
        <f t="shared" si="3"/>
        <v>2632786</v>
      </c>
      <c r="M38" s="2">
        <f t="shared" si="3"/>
        <v>-896859</v>
      </c>
      <c r="N38" s="2">
        <f t="shared" si="3"/>
        <v>4677666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1233892</v>
      </c>
      <c r="X38" s="2">
        <f t="shared" si="3"/>
        <v>23611368</v>
      </c>
      <c r="Y38" s="2">
        <f t="shared" si="3"/>
        <v>-22377476</v>
      </c>
      <c r="Z38" s="34">
        <f>+IF(X38&lt;&gt;0,+(Y38/X38)*100,0)</f>
        <v>-94.774161327712989</v>
      </c>
      <c r="AA38" s="35">
        <f>+AA17+AA27+AA36</f>
        <v>46721696</v>
      </c>
    </row>
    <row r="39" spans="1:27" ht="13.5" x14ac:dyDescent="0.25">
      <c r="A39" s="23" t="s">
        <v>60</v>
      </c>
      <c r="B39" s="17"/>
      <c r="C39" s="32">
        <v>78087686</v>
      </c>
      <c r="D39" s="32"/>
      <c r="E39" s="33"/>
      <c r="F39" s="2"/>
      <c r="G39" s="2">
        <v>118868872</v>
      </c>
      <c r="H39" s="2">
        <f>+G40+H60</f>
        <v>116709913</v>
      </c>
      <c r="I39" s="2">
        <f>+H40+I60</f>
        <v>120978926</v>
      </c>
      <c r="J39" s="2">
        <f>+G39</f>
        <v>118868872</v>
      </c>
      <c r="K39" s="2">
        <f>+I40+K60</f>
        <v>115425098</v>
      </c>
      <c r="L39" s="2">
        <f>+K40+L60</f>
        <v>118366837</v>
      </c>
      <c r="M39" s="2">
        <f>+L40+M60</f>
        <v>120999623</v>
      </c>
      <c r="N39" s="2">
        <f>+K39</f>
        <v>115425098</v>
      </c>
      <c r="O39" s="2">
        <f>+M40+O60</f>
        <v>120102764</v>
      </c>
      <c r="P39" s="2">
        <f>+O40+P60</f>
        <v>120102764</v>
      </c>
      <c r="Q39" s="2">
        <f>+P40+Q60</f>
        <v>120102764</v>
      </c>
      <c r="R39" s="2">
        <f>+O39</f>
        <v>120102764</v>
      </c>
      <c r="S39" s="2">
        <f>+Q40+S60</f>
        <v>120102764</v>
      </c>
      <c r="T39" s="2">
        <f>+S40+T60</f>
        <v>120102764</v>
      </c>
      <c r="U39" s="2">
        <f>+T40+U60</f>
        <v>120102764</v>
      </c>
      <c r="V39" s="2">
        <f>+S39</f>
        <v>120102764</v>
      </c>
      <c r="W39" s="2">
        <f>+G39</f>
        <v>118868872</v>
      </c>
      <c r="X39" s="2"/>
      <c r="Y39" s="2">
        <f>+W39-X39</f>
        <v>118868872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118750977</v>
      </c>
      <c r="D40" s="43">
        <f t="shared" ref="D40:AA40" si="4">+D38+D39</f>
        <v>0</v>
      </c>
      <c r="E40" s="44">
        <f t="shared" si="4"/>
        <v>46721696</v>
      </c>
      <c r="F40" s="45">
        <f t="shared" si="4"/>
        <v>46721696</v>
      </c>
      <c r="G40" s="45">
        <f t="shared" si="4"/>
        <v>116709913</v>
      </c>
      <c r="H40" s="45">
        <f t="shared" si="4"/>
        <v>120978926</v>
      </c>
      <c r="I40" s="45">
        <f t="shared" si="4"/>
        <v>115425098</v>
      </c>
      <c r="J40" s="45">
        <f>+I40</f>
        <v>115425098</v>
      </c>
      <c r="K40" s="45">
        <f t="shared" si="4"/>
        <v>118366837</v>
      </c>
      <c r="L40" s="45">
        <f t="shared" si="4"/>
        <v>120999623</v>
      </c>
      <c r="M40" s="45">
        <f t="shared" si="4"/>
        <v>120102764</v>
      </c>
      <c r="N40" s="45">
        <f>+M40</f>
        <v>120102764</v>
      </c>
      <c r="O40" s="45">
        <f t="shared" si="4"/>
        <v>120102764</v>
      </c>
      <c r="P40" s="45">
        <f t="shared" si="4"/>
        <v>120102764</v>
      </c>
      <c r="Q40" s="45">
        <f t="shared" si="4"/>
        <v>120102764</v>
      </c>
      <c r="R40" s="45">
        <f>+Q40</f>
        <v>120102764</v>
      </c>
      <c r="S40" s="45">
        <f t="shared" si="4"/>
        <v>120102764</v>
      </c>
      <c r="T40" s="45">
        <f t="shared" si="4"/>
        <v>120102764</v>
      </c>
      <c r="U40" s="45">
        <f t="shared" si="4"/>
        <v>120102764</v>
      </c>
      <c r="V40" s="45">
        <f>+U40</f>
        <v>120102764</v>
      </c>
      <c r="W40" s="45">
        <f>+V40</f>
        <v>120102764</v>
      </c>
      <c r="X40" s="45">
        <f t="shared" si="4"/>
        <v>23611368</v>
      </c>
      <c r="Y40" s="45">
        <f t="shared" si="4"/>
        <v>96491396</v>
      </c>
      <c r="Z40" s="46">
        <f>+IF(X40&lt;&gt;0,+(Y40/X40)*100,0)</f>
        <v>408.66499560720075</v>
      </c>
      <c r="AA40" s="47">
        <f t="shared" si="4"/>
        <v>46721696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118868872</v>
      </c>
      <c r="J60">
        <v>118868872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8573139</v>
      </c>
      <c r="N7" s="20">
        <v>8573139</v>
      </c>
      <c r="O7" s="20"/>
      <c r="P7" s="20"/>
      <c r="Q7" s="20"/>
      <c r="R7" s="20"/>
      <c r="S7" s="20"/>
      <c r="T7" s="20"/>
      <c r="U7" s="20"/>
      <c r="V7" s="20"/>
      <c r="W7" s="20">
        <v>8573139</v>
      </c>
      <c r="X7" s="20"/>
      <c r="Y7" s="20">
        <v>8573139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-80000000</v>
      </c>
      <c r="F14" s="20">
        <v>-80000000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-80000000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-80000000</v>
      </c>
      <c r="F17" s="28">
        <f t="shared" si="0"/>
        <v>-80000000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8573139</v>
      </c>
      <c r="N17" s="28">
        <f t="shared" si="0"/>
        <v>8573139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8573139</v>
      </c>
      <c r="X17" s="28">
        <f t="shared" si="0"/>
        <v>0</v>
      </c>
      <c r="Y17" s="28">
        <f t="shared" si="0"/>
        <v>8573139</v>
      </c>
      <c r="Z17" s="29">
        <f>+IF(X17&lt;&gt;0,+(Y17/X17)*100,0)</f>
        <v>0</v>
      </c>
      <c r="AA17" s="30">
        <f>SUM(AA6:AA16)</f>
        <v>-80000000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-80000000</v>
      </c>
      <c r="F38" s="2">
        <f t="shared" si="3"/>
        <v>-80000000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8573139</v>
      </c>
      <c r="N38" s="2">
        <f t="shared" si="3"/>
        <v>8573139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8573139</v>
      </c>
      <c r="X38" s="2">
        <f t="shared" si="3"/>
        <v>0</v>
      </c>
      <c r="Y38" s="2">
        <f t="shared" si="3"/>
        <v>8573139</v>
      </c>
      <c r="Z38" s="34">
        <f>+IF(X38&lt;&gt;0,+(Y38/X38)*100,0)</f>
        <v>0</v>
      </c>
      <c r="AA38" s="35">
        <f>+AA17+AA27+AA36</f>
        <v>-80000000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8573139</v>
      </c>
      <c r="P39" s="2">
        <f>+O40+P60</f>
        <v>8573139</v>
      </c>
      <c r="Q39" s="2">
        <f>+P40+Q60</f>
        <v>8573139</v>
      </c>
      <c r="R39" s="2">
        <f>+O39</f>
        <v>8573139</v>
      </c>
      <c r="S39" s="2">
        <f>+Q40+S60</f>
        <v>8573139</v>
      </c>
      <c r="T39" s="2">
        <f>+S40+T60</f>
        <v>8573139</v>
      </c>
      <c r="U39" s="2">
        <f>+T40+U60</f>
        <v>8573139</v>
      </c>
      <c r="V39" s="2">
        <f>+S39</f>
        <v>8573139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-80000000</v>
      </c>
      <c r="F40" s="45">
        <f t="shared" si="4"/>
        <v>-80000000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8573139</v>
      </c>
      <c r="N40" s="45">
        <f>+M40</f>
        <v>8573139</v>
      </c>
      <c r="O40" s="45">
        <f t="shared" si="4"/>
        <v>8573139</v>
      </c>
      <c r="P40" s="45">
        <f t="shared" si="4"/>
        <v>8573139</v>
      </c>
      <c r="Q40" s="45">
        <f t="shared" si="4"/>
        <v>8573139</v>
      </c>
      <c r="R40" s="45">
        <f>+Q40</f>
        <v>8573139</v>
      </c>
      <c r="S40" s="45">
        <f t="shared" si="4"/>
        <v>8573139</v>
      </c>
      <c r="T40" s="45">
        <f t="shared" si="4"/>
        <v>8573139</v>
      </c>
      <c r="U40" s="45">
        <f t="shared" si="4"/>
        <v>8573139</v>
      </c>
      <c r="V40" s="45">
        <f>+U40</f>
        <v>8573139</v>
      </c>
      <c r="W40" s="45">
        <f>+V40</f>
        <v>8573139</v>
      </c>
      <c r="X40" s="45">
        <f t="shared" si="4"/>
        <v>0</v>
      </c>
      <c r="Y40" s="45">
        <f t="shared" si="4"/>
        <v>8573139</v>
      </c>
      <c r="Z40" s="46">
        <f>+IF(X40&lt;&gt;0,+(Y40/X40)*100,0)</f>
        <v>0</v>
      </c>
      <c r="AA40" s="47">
        <f t="shared" si="4"/>
        <v>-80000000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117092666</v>
      </c>
      <c r="D7" s="18"/>
      <c r="E7" s="19">
        <v>135258384</v>
      </c>
      <c r="F7" s="20">
        <v>135258384</v>
      </c>
      <c r="G7" s="20">
        <v>15535127</v>
      </c>
      <c r="H7" s="20">
        <v>6617263</v>
      </c>
      <c r="I7" s="20">
        <v>10740317</v>
      </c>
      <c r="J7" s="20">
        <v>32892707</v>
      </c>
      <c r="K7" s="20">
        <v>12239492</v>
      </c>
      <c r="L7" s="20">
        <v>11055845</v>
      </c>
      <c r="M7" s="20">
        <v>12028532</v>
      </c>
      <c r="N7" s="20">
        <v>35323869</v>
      </c>
      <c r="O7" s="20"/>
      <c r="P7" s="20"/>
      <c r="Q7" s="20"/>
      <c r="R7" s="20"/>
      <c r="S7" s="20"/>
      <c r="T7" s="20"/>
      <c r="U7" s="20"/>
      <c r="V7" s="20"/>
      <c r="W7" s="20">
        <v>68216576</v>
      </c>
      <c r="X7" s="20">
        <v>67629192</v>
      </c>
      <c r="Y7" s="20">
        <v>587384</v>
      </c>
      <c r="Z7" s="21">
        <v>0.86853617887376211</v>
      </c>
      <c r="AA7" s="22">
        <v>135258384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32203271</v>
      </c>
      <c r="D9" s="18"/>
      <c r="E9" s="19">
        <v>37800000</v>
      </c>
      <c r="F9" s="20">
        <v>37800000</v>
      </c>
      <c r="G9" s="20"/>
      <c r="H9" s="20">
        <v>15750024</v>
      </c>
      <c r="I9" s="20"/>
      <c r="J9" s="20">
        <v>15750024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15750024</v>
      </c>
      <c r="X9" s="20">
        <v>25200000</v>
      </c>
      <c r="Y9" s="20">
        <v>-9449976</v>
      </c>
      <c r="Z9" s="21">
        <v>-37.499904761904759</v>
      </c>
      <c r="AA9" s="22">
        <v>37800000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-129575065</v>
      </c>
      <c r="D14" s="18"/>
      <c r="E14" s="19"/>
      <c r="F14" s="20"/>
      <c r="G14" s="20">
        <v>-16020047</v>
      </c>
      <c r="H14" s="20">
        <v>-18220274</v>
      </c>
      <c r="I14" s="20">
        <v>-15746197</v>
      </c>
      <c r="J14" s="20">
        <v>-49986518</v>
      </c>
      <c r="K14" s="20">
        <v>-10556419</v>
      </c>
      <c r="L14" s="20">
        <v>-10501166</v>
      </c>
      <c r="M14" s="20">
        <v>-9316330</v>
      </c>
      <c r="N14" s="20">
        <v>-30373915</v>
      </c>
      <c r="O14" s="20"/>
      <c r="P14" s="20"/>
      <c r="Q14" s="20"/>
      <c r="R14" s="20"/>
      <c r="S14" s="20"/>
      <c r="T14" s="20"/>
      <c r="U14" s="20"/>
      <c r="V14" s="20"/>
      <c r="W14" s="20">
        <v>-80360433</v>
      </c>
      <c r="X14" s="20"/>
      <c r="Y14" s="20">
        <v>-80360433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19720872</v>
      </c>
      <c r="D17" s="26">
        <f>SUM(D6:D16)</f>
        <v>0</v>
      </c>
      <c r="E17" s="27">
        <f t="shared" si="0"/>
        <v>173058384</v>
      </c>
      <c r="F17" s="28">
        <f t="shared" si="0"/>
        <v>173058384</v>
      </c>
      <c r="G17" s="28">
        <f t="shared" si="0"/>
        <v>-484920</v>
      </c>
      <c r="H17" s="28">
        <f t="shared" si="0"/>
        <v>4147013</v>
      </c>
      <c r="I17" s="28">
        <f t="shared" si="0"/>
        <v>-5005880</v>
      </c>
      <c r="J17" s="28">
        <f t="shared" si="0"/>
        <v>-1343787</v>
      </c>
      <c r="K17" s="28">
        <f t="shared" si="0"/>
        <v>1683073</v>
      </c>
      <c r="L17" s="28">
        <f t="shared" si="0"/>
        <v>554679</v>
      </c>
      <c r="M17" s="28">
        <f t="shared" si="0"/>
        <v>2712202</v>
      </c>
      <c r="N17" s="28">
        <f t="shared" si="0"/>
        <v>4949954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3606167</v>
      </c>
      <c r="X17" s="28">
        <f t="shared" si="0"/>
        <v>92829192</v>
      </c>
      <c r="Y17" s="28">
        <f t="shared" si="0"/>
        <v>-89223025</v>
      </c>
      <c r="Z17" s="29">
        <f>+IF(X17&lt;&gt;0,+(Y17/X17)*100,0)</f>
        <v>-96.115266197727976</v>
      </c>
      <c r="AA17" s="30">
        <f>SUM(AA6:AA16)</f>
        <v>173058384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-1560671</v>
      </c>
      <c r="D26" s="18"/>
      <c r="E26" s="19">
        <v>-11481024</v>
      </c>
      <c r="F26" s="20">
        <v>-11481024</v>
      </c>
      <c r="G26" s="20">
        <v>-21874</v>
      </c>
      <c r="H26" s="20"/>
      <c r="I26" s="20"/>
      <c r="J26" s="20">
        <v>-21874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-21874</v>
      </c>
      <c r="X26" s="20">
        <v>-5740512</v>
      </c>
      <c r="Y26" s="20">
        <v>5718638</v>
      </c>
      <c r="Z26" s="21">
        <v>-99.618953849412733</v>
      </c>
      <c r="AA26" s="22">
        <v>-11481024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-1560671</v>
      </c>
      <c r="D27" s="26">
        <f>SUM(D21:D26)</f>
        <v>0</v>
      </c>
      <c r="E27" s="27">
        <f t="shared" si="1"/>
        <v>-11481024</v>
      </c>
      <c r="F27" s="28">
        <f t="shared" si="1"/>
        <v>-11481024</v>
      </c>
      <c r="G27" s="28">
        <f t="shared" si="1"/>
        <v>-21874</v>
      </c>
      <c r="H27" s="28">
        <f t="shared" si="1"/>
        <v>0</v>
      </c>
      <c r="I27" s="28">
        <f t="shared" si="1"/>
        <v>0</v>
      </c>
      <c r="J27" s="28">
        <f t="shared" si="1"/>
        <v>-21874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-21874</v>
      </c>
      <c r="X27" s="28">
        <f t="shared" si="1"/>
        <v>-5740512</v>
      </c>
      <c r="Y27" s="28">
        <f t="shared" si="1"/>
        <v>5718638</v>
      </c>
      <c r="Z27" s="29">
        <f>+IF(X27&lt;&gt;0,+(Y27/X27)*100,0)</f>
        <v>-99.618953849412733</v>
      </c>
      <c r="AA27" s="30">
        <f>SUM(AA21:AA26)</f>
        <v>-11481024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18160201</v>
      </c>
      <c r="D38" s="32">
        <f>+D17+D27+D36</f>
        <v>0</v>
      </c>
      <c r="E38" s="33">
        <f t="shared" si="3"/>
        <v>161577360</v>
      </c>
      <c r="F38" s="2">
        <f t="shared" si="3"/>
        <v>161577360</v>
      </c>
      <c r="G38" s="2">
        <f t="shared" si="3"/>
        <v>-506794</v>
      </c>
      <c r="H38" s="2">
        <f t="shared" si="3"/>
        <v>4147013</v>
      </c>
      <c r="I38" s="2">
        <f t="shared" si="3"/>
        <v>-5005880</v>
      </c>
      <c r="J38" s="2">
        <f t="shared" si="3"/>
        <v>-1365661</v>
      </c>
      <c r="K38" s="2">
        <f t="shared" si="3"/>
        <v>1683073</v>
      </c>
      <c r="L38" s="2">
        <f t="shared" si="3"/>
        <v>554679</v>
      </c>
      <c r="M38" s="2">
        <f t="shared" si="3"/>
        <v>2712202</v>
      </c>
      <c r="N38" s="2">
        <f t="shared" si="3"/>
        <v>4949954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3584293</v>
      </c>
      <c r="X38" s="2">
        <f t="shared" si="3"/>
        <v>87088680</v>
      </c>
      <c r="Y38" s="2">
        <f t="shared" si="3"/>
        <v>-83504387</v>
      </c>
      <c r="Z38" s="34">
        <f>+IF(X38&lt;&gt;0,+(Y38/X38)*100,0)</f>
        <v>-95.884318145595955</v>
      </c>
      <c r="AA38" s="35">
        <f>+AA17+AA27+AA36</f>
        <v>161577360</v>
      </c>
    </row>
    <row r="39" spans="1:27" ht="13.5" x14ac:dyDescent="0.25">
      <c r="A39" s="23" t="s">
        <v>60</v>
      </c>
      <c r="B39" s="17"/>
      <c r="C39" s="32">
        <v>83151847</v>
      </c>
      <c r="D39" s="32"/>
      <c r="E39" s="33">
        <v>79175080</v>
      </c>
      <c r="F39" s="2">
        <v>79175080</v>
      </c>
      <c r="G39" s="2">
        <v>101688685</v>
      </c>
      <c r="H39" s="2">
        <f>+G40+H60</f>
        <v>101181891</v>
      </c>
      <c r="I39" s="2">
        <f>+H40+I60</f>
        <v>105328904</v>
      </c>
      <c r="J39" s="2">
        <f>+G39</f>
        <v>101688685</v>
      </c>
      <c r="K39" s="2">
        <f>+I40+K60</f>
        <v>100323024</v>
      </c>
      <c r="L39" s="2">
        <f>+K40+L60</f>
        <v>102006097</v>
      </c>
      <c r="M39" s="2">
        <f>+L40+M60</f>
        <v>102560776</v>
      </c>
      <c r="N39" s="2">
        <f>+K39</f>
        <v>100323024</v>
      </c>
      <c r="O39" s="2">
        <f>+M40+O60</f>
        <v>105272978</v>
      </c>
      <c r="P39" s="2">
        <f>+O40+P60</f>
        <v>105272978</v>
      </c>
      <c r="Q39" s="2">
        <f>+P40+Q60</f>
        <v>105272978</v>
      </c>
      <c r="R39" s="2">
        <f>+O39</f>
        <v>105272978</v>
      </c>
      <c r="S39" s="2">
        <f>+Q40+S60</f>
        <v>105272978</v>
      </c>
      <c r="T39" s="2">
        <f>+S40+T60</f>
        <v>105272978</v>
      </c>
      <c r="U39" s="2">
        <f>+T40+U60</f>
        <v>105272978</v>
      </c>
      <c r="V39" s="2">
        <f>+S39</f>
        <v>105272978</v>
      </c>
      <c r="W39" s="2">
        <f>+G39</f>
        <v>101688685</v>
      </c>
      <c r="X39" s="2">
        <v>79175080</v>
      </c>
      <c r="Y39" s="2">
        <f>+W39-X39</f>
        <v>22513605</v>
      </c>
      <c r="Z39" s="34">
        <f>+IF(X39&lt;&gt;0,+(Y39/X39)*100,0)</f>
        <v>28.435215979573371</v>
      </c>
      <c r="AA39" s="35">
        <v>79175080</v>
      </c>
    </row>
    <row r="40" spans="1:27" ht="13.5" x14ac:dyDescent="0.25">
      <c r="A40" s="41" t="s">
        <v>62</v>
      </c>
      <c r="B40" s="42" t="s">
        <v>61</v>
      </c>
      <c r="C40" s="43">
        <f>+C38+C39</f>
        <v>101312048</v>
      </c>
      <c r="D40" s="43">
        <f t="shared" ref="D40:AA40" si="4">+D38+D39</f>
        <v>0</v>
      </c>
      <c r="E40" s="44">
        <f t="shared" si="4"/>
        <v>240752440</v>
      </c>
      <c r="F40" s="45">
        <f t="shared" si="4"/>
        <v>240752440</v>
      </c>
      <c r="G40" s="45">
        <f t="shared" si="4"/>
        <v>101181891</v>
      </c>
      <c r="H40" s="45">
        <f t="shared" si="4"/>
        <v>105328904</v>
      </c>
      <c r="I40" s="45">
        <f t="shared" si="4"/>
        <v>100323024</v>
      </c>
      <c r="J40" s="45">
        <f>+I40</f>
        <v>100323024</v>
      </c>
      <c r="K40" s="45">
        <f t="shared" si="4"/>
        <v>102006097</v>
      </c>
      <c r="L40" s="45">
        <f t="shared" si="4"/>
        <v>102560776</v>
      </c>
      <c r="M40" s="45">
        <f t="shared" si="4"/>
        <v>105272978</v>
      </c>
      <c r="N40" s="45">
        <f>+M40</f>
        <v>105272978</v>
      </c>
      <c r="O40" s="45">
        <f t="shared" si="4"/>
        <v>105272978</v>
      </c>
      <c r="P40" s="45">
        <f t="shared" si="4"/>
        <v>105272978</v>
      </c>
      <c r="Q40" s="45">
        <f t="shared" si="4"/>
        <v>105272978</v>
      </c>
      <c r="R40" s="45">
        <f>+Q40</f>
        <v>105272978</v>
      </c>
      <c r="S40" s="45">
        <f t="shared" si="4"/>
        <v>105272978</v>
      </c>
      <c r="T40" s="45">
        <f t="shared" si="4"/>
        <v>105272978</v>
      </c>
      <c r="U40" s="45">
        <f t="shared" si="4"/>
        <v>105272978</v>
      </c>
      <c r="V40" s="45">
        <f>+U40</f>
        <v>105272978</v>
      </c>
      <c r="W40" s="45">
        <f>+V40</f>
        <v>105272978</v>
      </c>
      <c r="X40" s="45">
        <f t="shared" si="4"/>
        <v>166263760</v>
      </c>
      <c r="Y40" s="45">
        <f t="shared" si="4"/>
        <v>-60990782</v>
      </c>
      <c r="Z40" s="46">
        <f>+IF(X40&lt;&gt;0,+(Y40/X40)*100,0)</f>
        <v>-36.683148510535304</v>
      </c>
      <c r="AA40" s="47">
        <f t="shared" si="4"/>
        <v>240752440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101688685</v>
      </c>
      <c r="J60">
        <v>101688685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89682110</v>
      </c>
      <c r="D7" s="18"/>
      <c r="E7" s="19">
        <v>85133472</v>
      </c>
      <c r="F7" s="20">
        <v>85133472</v>
      </c>
      <c r="G7" s="20">
        <v>9635563</v>
      </c>
      <c r="H7" s="20">
        <v>10316511</v>
      </c>
      <c r="I7" s="20">
        <v>10366899</v>
      </c>
      <c r="J7" s="20">
        <v>30318973</v>
      </c>
      <c r="K7" s="20">
        <v>6320084</v>
      </c>
      <c r="L7" s="20">
        <v>6758712</v>
      </c>
      <c r="M7" s="20">
        <v>8966451</v>
      </c>
      <c r="N7" s="20">
        <v>22045247</v>
      </c>
      <c r="O7" s="20"/>
      <c r="P7" s="20"/>
      <c r="Q7" s="20"/>
      <c r="R7" s="20"/>
      <c r="S7" s="20"/>
      <c r="T7" s="20"/>
      <c r="U7" s="20"/>
      <c r="V7" s="20"/>
      <c r="W7" s="20">
        <v>52364220</v>
      </c>
      <c r="X7" s="20">
        <v>42566736</v>
      </c>
      <c r="Y7" s="20">
        <v>9797484</v>
      </c>
      <c r="Z7" s="21">
        <v>23.016761256958958</v>
      </c>
      <c r="AA7" s="22">
        <v>85133472</v>
      </c>
    </row>
    <row r="8" spans="1:27" ht="13.5" x14ac:dyDescent="0.25">
      <c r="A8" s="23" t="s">
        <v>36</v>
      </c>
      <c r="B8" s="17" t="s">
        <v>32</v>
      </c>
      <c r="C8" s="18">
        <v>322686</v>
      </c>
      <c r="D8" s="18"/>
      <c r="E8" s="19">
        <v>315000</v>
      </c>
      <c r="F8" s="20">
        <v>315000</v>
      </c>
      <c r="G8" s="20">
        <v>46980</v>
      </c>
      <c r="H8" s="20">
        <v>50688</v>
      </c>
      <c r="I8" s="20">
        <v>59412</v>
      </c>
      <c r="J8" s="20">
        <v>157080</v>
      </c>
      <c r="K8" s="20">
        <v>132418</v>
      </c>
      <c r="L8" s="20">
        <v>120939</v>
      </c>
      <c r="M8" s="20">
        <v>22350</v>
      </c>
      <c r="N8" s="20">
        <v>275707</v>
      </c>
      <c r="O8" s="20"/>
      <c r="P8" s="20"/>
      <c r="Q8" s="20"/>
      <c r="R8" s="20"/>
      <c r="S8" s="20"/>
      <c r="T8" s="20"/>
      <c r="U8" s="20"/>
      <c r="V8" s="20"/>
      <c r="W8" s="20">
        <v>432787</v>
      </c>
      <c r="X8" s="20">
        <v>157500</v>
      </c>
      <c r="Y8" s="20">
        <v>275287</v>
      </c>
      <c r="Z8" s="21">
        <v>174.78539682539682</v>
      </c>
      <c r="AA8" s="22">
        <v>315000</v>
      </c>
    </row>
    <row r="9" spans="1:27" ht="13.5" x14ac:dyDescent="0.25">
      <c r="A9" s="23" t="s">
        <v>37</v>
      </c>
      <c r="B9" s="17" t="s">
        <v>6</v>
      </c>
      <c r="C9" s="18">
        <v>-8727</v>
      </c>
      <c r="D9" s="18"/>
      <c r="E9" s="19">
        <v>3314484</v>
      </c>
      <c r="F9" s="20">
        <v>3314484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2209656</v>
      </c>
      <c r="Y9" s="20">
        <v>-2209656</v>
      </c>
      <c r="Z9" s="21">
        <v>-100</v>
      </c>
      <c r="AA9" s="22">
        <v>3314484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7183000</v>
      </c>
      <c r="F10" s="20">
        <v>7183000</v>
      </c>
      <c r="G10" s="20">
        <v>431000</v>
      </c>
      <c r="H10" s="20"/>
      <c r="I10" s="20"/>
      <c r="J10" s="20">
        <v>431000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431000</v>
      </c>
      <c r="X10" s="20">
        <v>3591498</v>
      </c>
      <c r="Y10" s="20">
        <v>-3160498</v>
      </c>
      <c r="Z10" s="21">
        <v>-87.999436446853096</v>
      </c>
      <c r="AA10" s="22">
        <v>7183000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-3478762</v>
      </c>
      <c r="D14" s="18"/>
      <c r="E14" s="19"/>
      <c r="F14" s="20"/>
      <c r="G14" s="20">
        <v>-7460775</v>
      </c>
      <c r="H14" s="20">
        <v>-145992</v>
      </c>
      <c r="I14" s="20">
        <v>-250200</v>
      </c>
      <c r="J14" s="20">
        <v>-7856967</v>
      </c>
      <c r="K14" s="20">
        <v>-230511</v>
      </c>
      <c r="L14" s="20"/>
      <c r="M14" s="20">
        <v>-953882</v>
      </c>
      <c r="N14" s="20">
        <v>-1184393</v>
      </c>
      <c r="O14" s="20"/>
      <c r="P14" s="20"/>
      <c r="Q14" s="20"/>
      <c r="R14" s="20"/>
      <c r="S14" s="20"/>
      <c r="T14" s="20"/>
      <c r="U14" s="20"/>
      <c r="V14" s="20"/>
      <c r="W14" s="20">
        <v>-9041360</v>
      </c>
      <c r="X14" s="20"/>
      <c r="Y14" s="20">
        <v>-9041360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86517307</v>
      </c>
      <c r="D17" s="26">
        <f>SUM(D6:D16)</f>
        <v>0</v>
      </c>
      <c r="E17" s="27">
        <f t="shared" si="0"/>
        <v>95945956</v>
      </c>
      <c r="F17" s="28">
        <f t="shared" si="0"/>
        <v>95945956</v>
      </c>
      <c r="G17" s="28">
        <f t="shared" si="0"/>
        <v>2652768</v>
      </c>
      <c r="H17" s="28">
        <f t="shared" si="0"/>
        <v>10221207</v>
      </c>
      <c r="I17" s="28">
        <f t="shared" si="0"/>
        <v>10176111</v>
      </c>
      <c r="J17" s="28">
        <f t="shared" si="0"/>
        <v>23050086</v>
      </c>
      <c r="K17" s="28">
        <f t="shared" si="0"/>
        <v>6221991</v>
      </c>
      <c r="L17" s="28">
        <f t="shared" si="0"/>
        <v>6879651</v>
      </c>
      <c r="M17" s="28">
        <f t="shared" si="0"/>
        <v>8034919</v>
      </c>
      <c r="N17" s="28">
        <f t="shared" si="0"/>
        <v>21136561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44186647</v>
      </c>
      <c r="X17" s="28">
        <f t="shared" si="0"/>
        <v>48525390</v>
      </c>
      <c r="Y17" s="28">
        <f t="shared" si="0"/>
        <v>-4338743</v>
      </c>
      <c r="Z17" s="29">
        <f>+IF(X17&lt;&gt;0,+(Y17/X17)*100,0)</f>
        <v>-8.9411811012750242</v>
      </c>
      <c r="AA17" s="30">
        <f>SUM(AA6:AA16)</f>
        <v>95945956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-278588</v>
      </c>
      <c r="D26" s="18"/>
      <c r="E26" s="19">
        <v>-7183000</v>
      </c>
      <c r="F26" s="20">
        <v>-7183000</v>
      </c>
      <c r="G26" s="20"/>
      <c r="H26" s="20">
        <v>-509163</v>
      </c>
      <c r="I26" s="20"/>
      <c r="J26" s="20">
        <v>-509163</v>
      </c>
      <c r="K26" s="20"/>
      <c r="L26" s="20">
        <v>-1013699</v>
      </c>
      <c r="M26" s="20">
        <v>-1611610</v>
      </c>
      <c r="N26" s="20">
        <v>-2625309</v>
      </c>
      <c r="O26" s="20"/>
      <c r="P26" s="20"/>
      <c r="Q26" s="20"/>
      <c r="R26" s="20"/>
      <c r="S26" s="20"/>
      <c r="T26" s="20"/>
      <c r="U26" s="20"/>
      <c r="V26" s="20"/>
      <c r="W26" s="20">
        <v>-3134472</v>
      </c>
      <c r="X26" s="20">
        <v>-3591498</v>
      </c>
      <c r="Y26" s="20">
        <v>457026</v>
      </c>
      <c r="Z26" s="21">
        <v>-12.72521939313345</v>
      </c>
      <c r="AA26" s="22">
        <v>-7183000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-278588</v>
      </c>
      <c r="D27" s="26">
        <f>SUM(D21:D26)</f>
        <v>0</v>
      </c>
      <c r="E27" s="27">
        <f t="shared" si="1"/>
        <v>-7183000</v>
      </c>
      <c r="F27" s="28">
        <f t="shared" si="1"/>
        <v>-7183000</v>
      </c>
      <c r="G27" s="28">
        <f t="shared" si="1"/>
        <v>0</v>
      </c>
      <c r="H27" s="28">
        <f t="shared" si="1"/>
        <v>-509163</v>
      </c>
      <c r="I27" s="28">
        <f t="shared" si="1"/>
        <v>0</v>
      </c>
      <c r="J27" s="28">
        <f t="shared" si="1"/>
        <v>-509163</v>
      </c>
      <c r="K27" s="28">
        <f t="shared" si="1"/>
        <v>0</v>
      </c>
      <c r="L27" s="28">
        <f t="shared" si="1"/>
        <v>-1013699</v>
      </c>
      <c r="M27" s="28">
        <f t="shared" si="1"/>
        <v>-1611610</v>
      </c>
      <c r="N27" s="28">
        <f t="shared" si="1"/>
        <v>-2625309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-3134472</v>
      </c>
      <c r="X27" s="28">
        <f t="shared" si="1"/>
        <v>-3591498</v>
      </c>
      <c r="Y27" s="28">
        <f t="shared" si="1"/>
        <v>457026</v>
      </c>
      <c r="Z27" s="29">
        <f>+IF(X27&lt;&gt;0,+(Y27/X27)*100,0)</f>
        <v>-12.72521939313345</v>
      </c>
      <c r="AA27" s="30">
        <f>SUM(AA21:AA26)</f>
        <v>-7183000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86238719</v>
      </c>
      <c r="D38" s="32">
        <f>+D17+D27+D36</f>
        <v>0</v>
      </c>
      <c r="E38" s="33">
        <f t="shared" si="3"/>
        <v>88762956</v>
      </c>
      <c r="F38" s="2">
        <f t="shared" si="3"/>
        <v>88762956</v>
      </c>
      <c r="G38" s="2">
        <f t="shared" si="3"/>
        <v>2652768</v>
      </c>
      <c r="H38" s="2">
        <f t="shared" si="3"/>
        <v>9712044</v>
      </c>
      <c r="I38" s="2">
        <f t="shared" si="3"/>
        <v>10176111</v>
      </c>
      <c r="J38" s="2">
        <f t="shared" si="3"/>
        <v>22540923</v>
      </c>
      <c r="K38" s="2">
        <f t="shared" si="3"/>
        <v>6221991</v>
      </c>
      <c r="L38" s="2">
        <f t="shared" si="3"/>
        <v>5865952</v>
      </c>
      <c r="M38" s="2">
        <f t="shared" si="3"/>
        <v>6423309</v>
      </c>
      <c r="N38" s="2">
        <f t="shared" si="3"/>
        <v>18511252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41052175</v>
      </c>
      <c r="X38" s="2">
        <f t="shared" si="3"/>
        <v>44933892</v>
      </c>
      <c r="Y38" s="2">
        <f t="shared" si="3"/>
        <v>-3881717</v>
      </c>
      <c r="Z38" s="34">
        <f>+IF(X38&lt;&gt;0,+(Y38/X38)*100,0)</f>
        <v>-8.6387286460741031</v>
      </c>
      <c r="AA38" s="35">
        <f>+AA17+AA27+AA36</f>
        <v>88762956</v>
      </c>
    </row>
    <row r="39" spans="1:27" ht="13.5" x14ac:dyDescent="0.25">
      <c r="A39" s="23" t="s">
        <v>60</v>
      </c>
      <c r="B39" s="17"/>
      <c r="C39" s="32">
        <v>321133942</v>
      </c>
      <c r="D39" s="32"/>
      <c r="E39" s="33">
        <v>321133942</v>
      </c>
      <c r="F39" s="2">
        <v>321133942</v>
      </c>
      <c r="G39" s="2">
        <v>401583327</v>
      </c>
      <c r="H39" s="2">
        <f>+G40+H60</f>
        <v>404236095</v>
      </c>
      <c r="I39" s="2">
        <f>+H40+I60</f>
        <v>413948139</v>
      </c>
      <c r="J39" s="2">
        <f>+G39</f>
        <v>401583327</v>
      </c>
      <c r="K39" s="2">
        <f>+I40+K60</f>
        <v>424124250</v>
      </c>
      <c r="L39" s="2">
        <f>+K40+L60</f>
        <v>430346241</v>
      </c>
      <c r="M39" s="2">
        <f>+L40+M60</f>
        <v>436212193</v>
      </c>
      <c r="N39" s="2">
        <f>+K39</f>
        <v>424124250</v>
      </c>
      <c r="O39" s="2">
        <f>+M40+O60</f>
        <v>442635502</v>
      </c>
      <c r="P39" s="2">
        <f>+O40+P60</f>
        <v>442635502</v>
      </c>
      <c r="Q39" s="2">
        <f>+P40+Q60</f>
        <v>442635502</v>
      </c>
      <c r="R39" s="2">
        <f>+O39</f>
        <v>442635502</v>
      </c>
      <c r="S39" s="2">
        <f>+Q40+S60</f>
        <v>442635502</v>
      </c>
      <c r="T39" s="2">
        <f>+S40+T60</f>
        <v>442635502</v>
      </c>
      <c r="U39" s="2">
        <f>+T40+U60</f>
        <v>442635502</v>
      </c>
      <c r="V39" s="2">
        <f>+S39</f>
        <v>442635502</v>
      </c>
      <c r="W39" s="2">
        <f>+G39</f>
        <v>401583327</v>
      </c>
      <c r="X39" s="2">
        <v>321133942</v>
      </c>
      <c r="Y39" s="2">
        <f>+W39-X39</f>
        <v>80449385</v>
      </c>
      <c r="Z39" s="34">
        <f>+IF(X39&lt;&gt;0,+(Y39/X39)*100,0)</f>
        <v>25.051660531106361</v>
      </c>
      <c r="AA39" s="35">
        <v>321133942</v>
      </c>
    </row>
    <row r="40" spans="1:27" ht="13.5" x14ac:dyDescent="0.25">
      <c r="A40" s="41" t="s">
        <v>62</v>
      </c>
      <c r="B40" s="42" t="s">
        <v>61</v>
      </c>
      <c r="C40" s="43">
        <f>+C38+C39</f>
        <v>407372661</v>
      </c>
      <c r="D40" s="43">
        <f t="shared" ref="D40:AA40" si="4">+D38+D39</f>
        <v>0</v>
      </c>
      <c r="E40" s="44">
        <f t="shared" si="4"/>
        <v>409896898</v>
      </c>
      <c r="F40" s="45">
        <f t="shared" si="4"/>
        <v>409896898</v>
      </c>
      <c r="G40" s="45">
        <f t="shared" si="4"/>
        <v>404236095</v>
      </c>
      <c r="H40" s="45">
        <f t="shared" si="4"/>
        <v>413948139</v>
      </c>
      <c r="I40" s="45">
        <f t="shared" si="4"/>
        <v>424124250</v>
      </c>
      <c r="J40" s="45">
        <f>+I40</f>
        <v>424124250</v>
      </c>
      <c r="K40" s="45">
        <f t="shared" si="4"/>
        <v>430346241</v>
      </c>
      <c r="L40" s="45">
        <f t="shared" si="4"/>
        <v>436212193</v>
      </c>
      <c r="M40" s="45">
        <f t="shared" si="4"/>
        <v>442635502</v>
      </c>
      <c r="N40" s="45">
        <f>+M40</f>
        <v>442635502</v>
      </c>
      <c r="O40" s="45">
        <f t="shared" si="4"/>
        <v>442635502</v>
      </c>
      <c r="P40" s="45">
        <f t="shared" si="4"/>
        <v>442635502</v>
      </c>
      <c r="Q40" s="45">
        <f t="shared" si="4"/>
        <v>442635502</v>
      </c>
      <c r="R40" s="45">
        <f>+Q40</f>
        <v>442635502</v>
      </c>
      <c r="S40" s="45">
        <f t="shared" si="4"/>
        <v>442635502</v>
      </c>
      <c r="T40" s="45">
        <f t="shared" si="4"/>
        <v>442635502</v>
      </c>
      <c r="U40" s="45">
        <f t="shared" si="4"/>
        <v>442635502</v>
      </c>
      <c r="V40" s="45">
        <f>+U40</f>
        <v>442635502</v>
      </c>
      <c r="W40" s="45">
        <f>+V40</f>
        <v>442635502</v>
      </c>
      <c r="X40" s="45">
        <f t="shared" si="4"/>
        <v>366067834</v>
      </c>
      <c r="Y40" s="45">
        <f t="shared" si="4"/>
        <v>76567668</v>
      </c>
      <c r="Z40" s="46">
        <f>+IF(X40&lt;&gt;0,+(Y40/X40)*100,0)</f>
        <v>20.916251275986188</v>
      </c>
      <c r="AA40" s="47">
        <f t="shared" si="4"/>
        <v>409896898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401583327</v>
      </c>
      <c r="J60">
        <v>401583327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224081</v>
      </c>
      <c r="D7" s="18"/>
      <c r="E7" s="19">
        <v>18979595</v>
      </c>
      <c r="F7" s="20">
        <v>18979595</v>
      </c>
      <c r="G7" s="20">
        <v>9470</v>
      </c>
      <c r="H7" s="20">
        <v>1735</v>
      </c>
      <c r="I7" s="20">
        <v>1863</v>
      </c>
      <c r="J7" s="20">
        <v>13068</v>
      </c>
      <c r="K7" s="20">
        <v>15602</v>
      </c>
      <c r="L7" s="20">
        <v>24704</v>
      </c>
      <c r="M7" s="20">
        <v>34225</v>
      </c>
      <c r="N7" s="20">
        <v>74531</v>
      </c>
      <c r="O7" s="20"/>
      <c r="P7" s="20"/>
      <c r="Q7" s="20"/>
      <c r="R7" s="20"/>
      <c r="S7" s="20"/>
      <c r="T7" s="20"/>
      <c r="U7" s="20"/>
      <c r="V7" s="20"/>
      <c r="W7" s="20">
        <v>87599</v>
      </c>
      <c r="X7" s="20">
        <v>7442586</v>
      </c>
      <c r="Y7" s="20">
        <v>-7354987</v>
      </c>
      <c r="Z7" s="21">
        <v>-98.823003187333001</v>
      </c>
      <c r="AA7" s="22">
        <v>18979595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1252883</v>
      </c>
      <c r="F9" s="20">
        <v>1252883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626436</v>
      </c>
      <c r="Y9" s="20">
        <v>-626436</v>
      </c>
      <c r="Z9" s="21">
        <v>-100</v>
      </c>
      <c r="AA9" s="22">
        <v>1252883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1999998</v>
      </c>
      <c r="Y10" s="20">
        <v>-1999998</v>
      </c>
      <c r="Z10" s="21">
        <v>-100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341315</v>
      </c>
      <c r="F11" s="20">
        <v>341315</v>
      </c>
      <c r="G11" s="20">
        <v>2357</v>
      </c>
      <c r="H11" s="20">
        <v>1176</v>
      </c>
      <c r="I11" s="20">
        <v>933</v>
      </c>
      <c r="J11" s="20">
        <v>4466</v>
      </c>
      <c r="K11" s="20">
        <v>6458</v>
      </c>
      <c r="L11" s="20">
        <v>5826</v>
      </c>
      <c r="M11" s="20">
        <v>1092</v>
      </c>
      <c r="N11" s="20">
        <v>13376</v>
      </c>
      <c r="O11" s="20"/>
      <c r="P11" s="20"/>
      <c r="Q11" s="20"/>
      <c r="R11" s="20"/>
      <c r="S11" s="20"/>
      <c r="T11" s="20"/>
      <c r="U11" s="20"/>
      <c r="V11" s="20"/>
      <c r="W11" s="20">
        <v>17842</v>
      </c>
      <c r="X11" s="20">
        <v>170658</v>
      </c>
      <c r="Y11" s="20">
        <v>-152816</v>
      </c>
      <c r="Z11" s="21">
        <v>-89.545172215776574</v>
      </c>
      <c r="AA11" s="22">
        <v>341315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-40940441</v>
      </c>
      <c r="F14" s="20">
        <v>-40940441</v>
      </c>
      <c r="G14" s="20"/>
      <c r="H14" s="20">
        <v>-324302</v>
      </c>
      <c r="I14" s="20">
        <v>-574233</v>
      </c>
      <c r="J14" s="20">
        <v>-898535</v>
      </c>
      <c r="K14" s="20">
        <v>-361985</v>
      </c>
      <c r="L14" s="20">
        <v>-94422</v>
      </c>
      <c r="M14" s="20">
        <v>-1065159</v>
      </c>
      <c r="N14" s="20">
        <v>-1521566</v>
      </c>
      <c r="O14" s="20"/>
      <c r="P14" s="20"/>
      <c r="Q14" s="20"/>
      <c r="R14" s="20"/>
      <c r="S14" s="20"/>
      <c r="T14" s="20"/>
      <c r="U14" s="20"/>
      <c r="V14" s="20"/>
      <c r="W14" s="20">
        <v>-2420101</v>
      </c>
      <c r="X14" s="20">
        <v>-17950038</v>
      </c>
      <c r="Y14" s="20">
        <v>15529937</v>
      </c>
      <c r="Z14" s="21">
        <v>-86.517571717675466</v>
      </c>
      <c r="AA14" s="22">
        <v>-40940441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224081</v>
      </c>
      <c r="D17" s="26">
        <f>SUM(D6:D16)</f>
        <v>0</v>
      </c>
      <c r="E17" s="27">
        <f t="shared" si="0"/>
        <v>-16366648</v>
      </c>
      <c r="F17" s="28">
        <f t="shared" si="0"/>
        <v>-16366648</v>
      </c>
      <c r="G17" s="28">
        <f t="shared" si="0"/>
        <v>11827</v>
      </c>
      <c r="H17" s="28">
        <f t="shared" si="0"/>
        <v>-321391</v>
      </c>
      <c r="I17" s="28">
        <f t="shared" si="0"/>
        <v>-571437</v>
      </c>
      <c r="J17" s="28">
        <f t="shared" si="0"/>
        <v>-881001</v>
      </c>
      <c r="K17" s="28">
        <f t="shared" si="0"/>
        <v>-339925</v>
      </c>
      <c r="L17" s="28">
        <f t="shared" si="0"/>
        <v>-63892</v>
      </c>
      <c r="M17" s="28">
        <f t="shared" si="0"/>
        <v>-1029842</v>
      </c>
      <c r="N17" s="28">
        <f t="shared" si="0"/>
        <v>-1433659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-2314660</v>
      </c>
      <c r="X17" s="28">
        <f t="shared" si="0"/>
        <v>-7710360</v>
      </c>
      <c r="Y17" s="28">
        <f t="shared" si="0"/>
        <v>5395700</v>
      </c>
      <c r="Z17" s="29">
        <f>+IF(X17&lt;&gt;0,+(Y17/X17)*100,0)</f>
        <v>-69.979871238178248</v>
      </c>
      <c r="AA17" s="30">
        <f>SUM(AA6:AA16)</f>
        <v>-16366648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-4057337</v>
      </c>
      <c r="D26" s="18"/>
      <c r="E26" s="19">
        <v>-4000000</v>
      </c>
      <c r="F26" s="20">
        <v>-4000000</v>
      </c>
      <c r="G26" s="20"/>
      <c r="H26" s="20"/>
      <c r="I26" s="20"/>
      <c r="J26" s="20"/>
      <c r="K26" s="20">
        <v>-801543</v>
      </c>
      <c r="L26" s="20">
        <v>-1261213</v>
      </c>
      <c r="M26" s="20"/>
      <c r="N26" s="20">
        <v>-2062756</v>
      </c>
      <c r="O26" s="20"/>
      <c r="P26" s="20"/>
      <c r="Q26" s="20"/>
      <c r="R26" s="20"/>
      <c r="S26" s="20"/>
      <c r="T26" s="20"/>
      <c r="U26" s="20"/>
      <c r="V26" s="20"/>
      <c r="W26" s="20">
        <v>-2062756</v>
      </c>
      <c r="X26" s="20">
        <v>-1999998</v>
      </c>
      <c r="Y26" s="20">
        <v>-62758</v>
      </c>
      <c r="Z26" s="21">
        <v>3.1379031379031379</v>
      </c>
      <c r="AA26" s="22">
        <v>-4000000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-4057337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-801543</v>
      </c>
      <c r="L27" s="28">
        <f t="shared" si="1"/>
        <v>-1261213</v>
      </c>
      <c r="M27" s="28">
        <f t="shared" si="1"/>
        <v>0</v>
      </c>
      <c r="N27" s="28">
        <f t="shared" si="1"/>
        <v>-2062756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-2062756</v>
      </c>
      <c r="X27" s="28">
        <f t="shared" si="1"/>
        <v>-1999998</v>
      </c>
      <c r="Y27" s="28">
        <f t="shared" si="1"/>
        <v>-62758</v>
      </c>
      <c r="Z27" s="29">
        <f>+IF(X27&lt;&gt;0,+(Y27/X27)*100,0)</f>
        <v>3.1379031379031379</v>
      </c>
      <c r="AA27" s="30">
        <f>SUM(AA21:AA26)</f>
        <v>-4000000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-3833256</v>
      </c>
      <c r="D38" s="32">
        <f>+D17+D27+D36</f>
        <v>0</v>
      </c>
      <c r="E38" s="33">
        <f t="shared" si="3"/>
        <v>-20366648</v>
      </c>
      <c r="F38" s="2">
        <f t="shared" si="3"/>
        <v>-20366648</v>
      </c>
      <c r="G38" s="2">
        <f t="shared" si="3"/>
        <v>11827</v>
      </c>
      <c r="H38" s="2">
        <f t="shared" si="3"/>
        <v>-321391</v>
      </c>
      <c r="I38" s="2">
        <f t="shared" si="3"/>
        <v>-571437</v>
      </c>
      <c r="J38" s="2">
        <f t="shared" si="3"/>
        <v>-881001</v>
      </c>
      <c r="K38" s="2">
        <f t="shared" si="3"/>
        <v>-1141468</v>
      </c>
      <c r="L38" s="2">
        <f t="shared" si="3"/>
        <v>-1325105</v>
      </c>
      <c r="M38" s="2">
        <f t="shared" si="3"/>
        <v>-1029842</v>
      </c>
      <c r="N38" s="2">
        <f t="shared" si="3"/>
        <v>-3496415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-4377416</v>
      </c>
      <c r="X38" s="2">
        <f t="shared" si="3"/>
        <v>-9710358</v>
      </c>
      <c r="Y38" s="2">
        <f t="shared" si="3"/>
        <v>5332942</v>
      </c>
      <c r="Z38" s="34">
        <f>+IF(X38&lt;&gt;0,+(Y38/X38)*100,0)</f>
        <v>-54.920137856915261</v>
      </c>
      <c r="AA38" s="35">
        <f>+AA17+AA27+AA36</f>
        <v>-20366648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11827</v>
      </c>
      <c r="I39" s="2">
        <f>+H40+I60</f>
        <v>-309564</v>
      </c>
      <c r="J39" s="2">
        <f>+G39</f>
        <v>0</v>
      </c>
      <c r="K39" s="2">
        <f>+I40+K60</f>
        <v>-881001</v>
      </c>
      <c r="L39" s="2">
        <f>+K40+L60</f>
        <v>-2022469</v>
      </c>
      <c r="M39" s="2">
        <f>+L40+M60</f>
        <v>-3347574</v>
      </c>
      <c r="N39" s="2">
        <f>+K39</f>
        <v>-881001</v>
      </c>
      <c r="O39" s="2">
        <f>+M40+O60</f>
        <v>-4377416</v>
      </c>
      <c r="P39" s="2">
        <f>+O40+P60</f>
        <v>-4377416</v>
      </c>
      <c r="Q39" s="2">
        <f>+P40+Q60</f>
        <v>-4377416</v>
      </c>
      <c r="R39" s="2">
        <f>+O39</f>
        <v>-4377416</v>
      </c>
      <c r="S39" s="2">
        <f>+Q40+S60</f>
        <v>-4377416</v>
      </c>
      <c r="T39" s="2">
        <f>+S40+T60</f>
        <v>-4377416</v>
      </c>
      <c r="U39" s="2">
        <f>+T40+U60</f>
        <v>-4377416</v>
      </c>
      <c r="V39" s="2">
        <f>+S39</f>
        <v>-4377416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-3833256</v>
      </c>
      <c r="D40" s="43">
        <f t="shared" ref="D40:AA40" si="4">+D38+D39</f>
        <v>0</v>
      </c>
      <c r="E40" s="44">
        <f t="shared" si="4"/>
        <v>-20366648</v>
      </c>
      <c r="F40" s="45">
        <f t="shared" si="4"/>
        <v>-20366648</v>
      </c>
      <c r="G40" s="45">
        <f t="shared" si="4"/>
        <v>11827</v>
      </c>
      <c r="H40" s="45">
        <f t="shared" si="4"/>
        <v>-309564</v>
      </c>
      <c r="I40" s="45">
        <f t="shared" si="4"/>
        <v>-881001</v>
      </c>
      <c r="J40" s="45">
        <f>+I40</f>
        <v>-881001</v>
      </c>
      <c r="K40" s="45">
        <f t="shared" si="4"/>
        <v>-2022469</v>
      </c>
      <c r="L40" s="45">
        <f t="shared" si="4"/>
        <v>-3347574</v>
      </c>
      <c r="M40" s="45">
        <f t="shared" si="4"/>
        <v>-4377416</v>
      </c>
      <c r="N40" s="45">
        <f>+M40</f>
        <v>-4377416</v>
      </c>
      <c r="O40" s="45">
        <f t="shared" si="4"/>
        <v>-4377416</v>
      </c>
      <c r="P40" s="45">
        <f t="shared" si="4"/>
        <v>-4377416</v>
      </c>
      <c r="Q40" s="45">
        <f t="shared" si="4"/>
        <v>-4377416</v>
      </c>
      <c r="R40" s="45">
        <f>+Q40</f>
        <v>-4377416</v>
      </c>
      <c r="S40" s="45">
        <f t="shared" si="4"/>
        <v>-4377416</v>
      </c>
      <c r="T40" s="45">
        <f t="shared" si="4"/>
        <v>-4377416</v>
      </c>
      <c r="U40" s="45">
        <f t="shared" si="4"/>
        <v>-4377416</v>
      </c>
      <c r="V40" s="45">
        <f>+U40</f>
        <v>-4377416</v>
      </c>
      <c r="W40" s="45">
        <f>+V40</f>
        <v>-4377416</v>
      </c>
      <c r="X40" s="45">
        <f t="shared" si="4"/>
        <v>-9710358</v>
      </c>
      <c r="Y40" s="45">
        <f t="shared" si="4"/>
        <v>5332942</v>
      </c>
      <c r="Z40" s="46">
        <f>+IF(X40&lt;&gt;0,+(Y40/X40)*100,0)</f>
        <v>-54.920137856915261</v>
      </c>
      <c r="AA40" s="47">
        <f t="shared" si="4"/>
        <v>-20366648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912</v>
      </c>
      <c r="L6" s="20"/>
      <c r="M6" s="20">
        <v>17799</v>
      </c>
      <c r="N6" s="20">
        <v>18711</v>
      </c>
      <c r="O6" s="20"/>
      <c r="P6" s="20"/>
      <c r="Q6" s="20"/>
      <c r="R6" s="20"/>
      <c r="S6" s="20"/>
      <c r="T6" s="20"/>
      <c r="U6" s="20"/>
      <c r="V6" s="20"/>
      <c r="W6" s="20">
        <v>18711</v>
      </c>
      <c r="X6" s="20"/>
      <c r="Y6" s="20">
        <v>18711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83671596</v>
      </c>
      <c r="F7" s="20">
        <v>83671596</v>
      </c>
      <c r="G7" s="20">
        <v>3327878</v>
      </c>
      <c r="H7" s="20">
        <v>4368223</v>
      </c>
      <c r="I7" s="20">
        <v>3652769</v>
      </c>
      <c r="J7" s="20">
        <v>11348870</v>
      </c>
      <c r="K7" s="20">
        <v>3908616</v>
      </c>
      <c r="L7" s="20"/>
      <c r="M7" s="20">
        <v>2988941</v>
      </c>
      <c r="N7" s="20">
        <v>6897557</v>
      </c>
      <c r="O7" s="20"/>
      <c r="P7" s="20"/>
      <c r="Q7" s="20"/>
      <c r="R7" s="20"/>
      <c r="S7" s="20"/>
      <c r="T7" s="20"/>
      <c r="U7" s="20"/>
      <c r="V7" s="20"/>
      <c r="W7" s="20">
        <v>18246427</v>
      </c>
      <c r="X7" s="20">
        <v>41835798</v>
      </c>
      <c r="Y7" s="20">
        <v>-23589371</v>
      </c>
      <c r="Z7" s="21">
        <v>-56.385612627730922</v>
      </c>
      <c r="AA7" s="22">
        <v>83671596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14030040</v>
      </c>
      <c r="F8" s="20">
        <v>14030040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7015020</v>
      </c>
      <c r="Y8" s="20">
        <v>-7015020</v>
      </c>
      <c r="Z8" s="21">
        <v>-100</v>
      </c>
      <c r="AA8" s="22">
        <v>14030040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1968000</v>
      </c>
      <c r="F9" s="20">
        <v>1968000</v>
      </c>
      <c r="G9" s="20">
        <v>12221238</v>
      </c>
      <c r="H9" s="20">
        <v>2681330</v>
      </c>
      <c r="I9" s="20">
        <v>2428042</v>
      </c>
      <c r="J9" s="20">
        <v>17330610</v>
      </c>
      <c r="K9" s="20">
        <v>2999602</v>
      </c>
      <c r="L9" s="20"/>
      <c r="M9" s="20">
        <v>2626391</v>
      </c>
      <c r="N9" s="20">
        <v>5625993</v>
      </c>
      <c r="O9" s="20"/>
      <c r="P9" s="20"/>
      <c r="Q9" s="20"/>
      <c r="R9" s="20"/>
      <c r="S9" s="20"/>
      <c r="T9" s="20"/>
      <c r="U9" s="20"/>
      <c r="V9" s="20"/>
      <c r="W9" s="20">
        <v>22956603</v>
      </c>
      <c r="X9" s="20">
        <v>984000</v>
      </c>
      <c r="Y9" s="20">
        <v>21972603</v>
      </c>
      <c r="Z9" s="21">
        <v>2232.9881097560974</v>
      </c>
      <c r="AA9" s="22">
        <v>1968000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-108580116</v>
      </c>
      <c r="F14" s="20">
        <v>-108580116</v>
      </c>
      <c r="G14" s="20">
        <v>-5118980</v>
      </c>
      <c r="H14" s="20">
        <v>-726389</v>
      </c>
      <c r="I14" s="20">
        <v>-769334</v>
      </c>
      <c r="J14" s="20">
        <v>-6614703</v>
      </c>
      <c r="K14" s="20">
        <v>-2346408</v>
      </c>
      <c r="L14" s="20"/>
      <c r="M14" s="20">
        <v>-2472294</v>
      </c>
      <c r="N14" s="20">
        <v>-4818702</v>
      </c>
      <c r="O14" s="20"/>
      <c r="P14" s="20"/>
      <c r="Q14" s="20"/>
      <c r="R14" s="20"/>
      <c r="S14" s="20"/>
      <c r="T14" s="20"/>
      <c r="U14" s="20"/>
      <c r="V14" s="20"/>
      <c r="W14" s="20">
        <v>-11433405</v>
      </c>
      <c r="X14" s="20">
        <v>-54290058</v>
      </c>
      <c r="Y14" s="20">
        <v>42856653</v>
      </c>
      <c r="Z14" s="21">
        <v>-78.940149594240623</v>
      </c>
      <c r="AA14" s="22">
        <v>-108580116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-1001004</v>
      </c>
      <c r="F15" s="20">
        <v>-1001004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-500502</v>
      </c>
      <c r="Y15" s="20">
        <v>500502</v>
      </c>
      <c r="Z15" s="21">
        <v>-100</v>
      </c>
      <c r="AA15" s="22">
        <v>-1001004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-9911484</v>
      </c>
      <c r="F17" s="28">
        <f t="shared" si="0"/>
        <v>-9911484</v>
      </c>
      <c r="G17" s="28">
        <f t="shared" si="0"/>
        <v>10430136</v>
      </c>
      <c r="H17" s="28">
        <f t="shared" si="0"/>
        <v>6323164</v>
      </c>
      <c r="I17" s="28">
        <f t="shared" si="0"/>
        <v>5311477</v>
      </c>
      <c r="J17" s="28">
        <f t="shared" si="0"/>
        <v>22064777</v>
      </c>
      <c r="K17" s="28">
        <f t="shared" si="0"/>
        <v>4562722</v>
      </c>
      <c r="L17" s="28">
        <f t="shared" si="0"/>
        <v>0</v>
      </c>
      <c r="M17" s="28">
        <f t="shared" si="0"/>
        <v>3160837</v>
      </c>
      <c r="N17" s="28">
        <f t="shared" si="0"/>
        <v>7723559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29788336</v>
      </c>
      <c r="X17" s="28">
        <f t="shared" si="0"/>
        <v>-4955742</v>
      </c>
      <c r="Y17" s="28">
        <f t="shared" si="0"/>
        <v>34744078</v>
      </c>
      <c r="Z17" s="29">
        <f>+IF(X17&lt;&gt;0,+(Y17/X17)*100,0)</f>
        <v>-701.08730438348084</v>
      </c>
      <c r="AA17" s="30">
        <f>SUM(AA6:AA16)</f>
        <v>-9911484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-9911484</v>
      </c>
      <c r="F38" s="2">
        <f t="shared" si="3"/>
        <v>-9911484</v>
      </c>
      <c r="G38" s="2">
        <f t="shared" si="3"/>
        <v>10430136</v>
      </c>
      <c r="H38" s="2">
        <f t="shared" si="3"/>
        <v>6323164</v>
      </c>
      <c r="I38" s="2">
        <f t="shared" si="3"/>
        <v>5311477</v>
      </c>
      <c r="J38" s="2">
        <f t="shared" si="3"/>
        <v>22064777</v>
      </c>
      <c r="K38" s="2">
        <f t="shared" si="3"/>
        <v>4562722</v>
      </c>
      <c r="L38" s="2">
        <f t="shared" si="3"/>
        <v>0</v>
      </c>
      <c r="M38" s="2">
        <f t="shared" si="3"/>
        <v>3160837</v>
      </c>
      <c r="N38" s="2">
        <f t="shared" si="3"/>
        <v>7723559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29788336</v>
      </c>
      <c r="X38" s="2">
        <f t="shared" si="3"/>
        <v>-4955742</v>
      </c>
      <c r="Y38" s="2">
        <f t="shared" si="3"/>
        <v>34744078</v>
      </c>
      <c r="Z38" s="34">
        <f>+IF(X38&lt;&gt;0,+(Y38/X38)*100,0)</f>
        <v>-701.08730438348084</v>
      </c>
      <c r="AA38" s="35">
        <f>+AA17+AA27+AA36</f>
        <v>-9911484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36530782</v>
      </c>
      <c r="H39" s="2">
        <f>+G40+H60</f>
        <v>46706884</v>
      </c>
      <c r="I39" s="2">
        <f>+H40+I60</f>
        <v>53030048</v>
      </c>
      <c r="J39" s="2">
        <f>+G39</f>
        <v>36530782</v>
      </c>
      <c r="K39" s="2">
        <f>+I40+K60</f>
        <v>58341525</v>
      </c>
      <c r="L39" s="2">
        <f>+K40+L60</f>
        <v>62904247</v>
      </c>
      <c r="M39" s="2">
        <f>+L40+M60</f>
        <v>62904247</v>
      </c>
      <c r="N39" s="2">
        <f>+K39</f>
        <v>58341525</v>
      </c>
      <c r="O39" s="2">
        <f>+M40+O60</f>
        <v>66065084</v>
      </c>
      <c r="P39" s="2">
        <f>+O40+P60</f>
        <v>66065084</v>
      </c>
      <c r="Q39" s="2">
        <f>+P40+Q60</f>
        <v>66065084</v>
      </c>
      <c r="R39" s="2">
        <f>+O39</f>
        <v>66065084</v>
      </c>
      <c r="S39" s="2">
        <f>+Q40+S60</f>
        <v>66065084</v>
      </c>
      <c r="T39" s="2">
        <f>+S40+T60</f>
        <v>66065084</v>
      </c>
      <c r="U39" s="2">
        <f>+T40+U60</f>
        <v>66065084</v>
      </c>
      <c r="V39" s="2">
        <f>+S39</f>
        <v>66065084</v>
      </c>
      <c r="W39" s="2">
        <f>+G39</f>
        <v>36530782</v>
      </c>
      <c r="X39" s="2"/>
      <c r="Y39" s="2">
        <f>+W39-X39</f>
        <v>36530782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-9911484</v>
      </c>
      <c r="F40" s="45">
        <f t="shared" si="4"/>
        <v>-9911484</v>
      </c>
      <c r="G40" s="45">
        <f t="shared" si="4"/>
        <v>46960918</v>
      </c>
      <c r="H40" s="45">
        <f t="shared" si="4"/>
        <v>53030048</v>
      </c>
      <c r="I40" s="45">
        <f t="shared" si="4"/>
        <v>58341525</v>
      </c>
      <c r="J40" s="45">
        <f>+I40</f>
        <v>58341525</v>
      </c>
      <c r="K40" s="45">
        <f t="shared" si="4"/>
        <v>62904247</v>
      </c>
      <c r="L40" s="45">
        <f t="shared" si="4"/>
        <v>62904247</v>
      </c>
      <c r="M40" s="45">
        <f t="shared" si="4"/>
        <v>66065084</v>
      </c>
      <c r="N40" s="45">
        <f>+M40</f>
        <v>66065084</v>
      </c>
      <c r="O40" s="45">
        <f t="shared" si="4"/>
        <v>66065084</v>
      </c>
      <c r="P40" s="45">
        <f t="shared" si="4"/>
        <v>66065084</v>
      </c>
      <c r="Q40" s="45">
        <f t="shared" si="4"/>
        <v>66065084</v>
      </c>
      <c r="R40" s="45">
        <f>+Q40</f>
        <v>66065084</v>
      </c>
      <c r="S40" s="45">
        <f t="shared" si="4"/>
        <v>66065084</v>
      </c>
      <c r="T40" s="45">
        <f t="shared" si="4"/>
        <v>66065084</v>
      </c>
      <c r="U40" s="45">
        <f t="shared" si="4"/>
        <v>66065084</v>
      </c>
      <c r="V40" s="45">
        <f>+U40</f>
        <v>66065084</v>
      </c>
      <c r="W40" s="45">
        <f>+V40</f>
        <v>66065084</v>
      </c>
      <c r="X40" s="45">
        <f t="shared" si="4"/>
        <v>-4955742</v>
      </c>
      <c r="Y40" s="45">
        <f t="shared" si="4"/>
        <v>71274860</v>
      </c>
      <c r="Z40" s="46">
        <f>+IF(X40&lt;&gt;0,+(Y40/X40)*100,0)</f>
        <v>-1438.2278173480379</v>
      </c>
      <c r="AA40" s="47">
        <f t="shared" si="4"/>
        <v>-9911484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36530782</v>
      </c>
      <c r="H60">
        <v>-254034</v>
      </c>
      <c r="J60">
        <v>36530782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-29529242</v>
      </c>
      <c r="D14" s="18"/>
      <c r="E14" s="19">
        <v>-120850199</v>
      </c>
      <c r="F14" s="20">
        <v>-120850199</v>
      </c>
      <c r="G14" s="20">
        <v>-7335066</v>
      </c>
      <c r="H14" s="20">
        <v>-208333</v>
      </c>
      <c r="I14" s="20">
        <v>-10000000</v>
      </c>
      <c r="J14" s="20">
        <v>-17543399</v>
      </c>
      <c r="K14" s="20">
        <v>-4360975</v>
      </c>
      <c r="L14" s="20"/>
      <c r="M14" s="20">
        <v>-10169015</v>
      </c>
      <c r="N14" s="20">
        <v>-14529990</v>
      </c>
      <c r="O14" s="20"/>
      <c r="P14" s="20"/>
      <c r="Q14" s="20"/>
      <c r="R14" s="20"/>
      <c r="S14" s="20"/>
      <c r="T14" s="20"/>
      <c r="U14" s="20"/>
      <c r="V14" s="20"/>
      <c r="W14" s="20">
        <v>-32073389</v>
      </c>
      <c r="X14" s="20">
        <v>-60425106</v>
      </c>
      <c r="Y14" s="20">
        <v>28351717</v>
      </c>
      <c r="Z14" s="21">
        <v>-46.920425758127756</v>
      </c>
      <c r="AA14" s="22">
        <v>-120850199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-29529242</v>
      </c>
      <c r="D17" s="26">
        <f>SUM(D6:D16)</f>
        <v>0</v>
      </c>
      <c r="E17" s="27">
        <f t="shared" si="0"/>
        <v>-120850199</v>
      </c>
      <c r="F17" s="28">
        <f t="shared" si="0"/>
        <v>-120850199</v>
      </c>
      <c r="G17" s="28">
        <f t="shared" si="0"/>
        <v>-7335066</v>
      </c>
      <c r="H17" s="28">
        <f t="shared" si="0"/>
        <v>-208333</v>
      </c>
      <c r="I17" s="28">
        <f t="shared" si="0"/>
        <v>-10000000</v>
      </c>
      <c r="J17" s="28">
        <f t="shared" si="0"/>
        <v>-17543399</v>
      </c>
      <c r="K17" s="28">
        <f t="shared" si="0"/>
        <v>-4360975</v>
      </c>
      <c r="L17" s="28">
        <f t="shared" si="0"/>
        <v>0</v>
      </c>
      <c r="M17" s="28">
        <f t="shared" si="0"/>
        <v>-10169015</v>
      </c>
      <c r="N17" s="28">
        <f t="shared" si="0"/>
        <v>-14529990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-32073389</v>
      </c>
      <c r="X17" s="28">
        <f t="shared" si="0"/>
        <v>-60425106</v>
      </c>
      <c r="Y17" s="28">
        <f t="shared" si="0"/>
        <v>28351717</v>
      </c>
      <c r="Z17" s="29">
        <f>+IF(X17&lt;&gt;0,+(Y17/X17)*100,0)</f>
        <v>-46.920425758127756</v>
      </c>
      <c r="AA17" s="30">
        <f>SUM(AA6:AA16)</f>
        <v>-120850199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-29529242</v>
      </c>
      <c r="D38" s="32">
        <f>+D17+D27+D36</f>
        <v>0</v>
      </c>
      <c r="E38" s="33">
        <f t="shared" si="3"/>
        <v>-120850199</v>
      </c>
      <c r="F38" s="2">
        <f t="shared" si="3"/>
        <v>-120850199</v>
      </c>
      <c r="G38" s="2">
        <f t="shared" si="3"/>
        <v>-7335066</v>
      </c>
      <c r="H38" s="2">
        <f t="shared" si="3"/>
        <v>-208333</v>
      </c>
      <c r="I38" s="2">
        <f t="shared" si="3"/>
        <v>-10000000</v>
      </c>
      <c r="J38" s="2">
        <f t="shared" si="3"/>
        <v>-17543399</v>
      </c>
      <c r="K38" s="2">
        <f t="shared" si="3"/>
        <v>-4360975</v>
      </c>
      <c r="L38" s="2">
        <f t="shared" si="3"/>
        <v>0</v>
      </c>
      <c r="M38" s="2">
        <f t="shared" si="3"/>
        <v>-10169015</v>
      </c>
      <c r="N38" s="2">
        <f t="shared" si="3"/>
        <v>-14529990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-32073389</v>
      </c>
      <c r="X38" s="2">
        <f t="shared" si="3"/>
        <v>-60425106</v>
      </c>
      <c r="Y38" s="2">
        <f t="shared" si="3"/>
        <v>28351717</v>
      </c>
      <c r="Z38" s="34">
        <f>+IF(X38&lt;&gt;0,+(Y38/X38)*100,0)</f>
        <v>-46.920425758127756</v>
      </c>
      <c r="AA38" s="35">
        <f>+AA17+AA27+AA36</f>
        <v>-120850199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-7335066</v>
      </c>
      <c r="I39" s="2">
        <f>+H40+I60</f>
        <v>-7543399</v>
      </c>
      <c r="J39" s="2">
        <f>+G39</f>
        <v>0</v>
      </c>
      <c r="K39" s="2">
        <f>+I40+K60</f>
        <v>-17543399</v>
      </c>
      <c r="L39" s="2">
        <f>+K40+L60</f>
        <v>-21904374</v>
      </c>
      <c r="M39" s="2">
        <f>+L40+M60</f>
        <v>-21904374</v>
      </c>
      <c r="N39" s="2">
        <f>+K39</f>
        <v>-17543399</v>
      </c>
      <c r="O39" s="2">
        <f>+M40+O60</f>
        <v>-32073389</v>
      </c>
      <c r="P39" s="2">
        <f>+O40+P60</f>
        <v>-32073389</v>
      </c>
      <c r="Q39" s="2">
        <f>+P40+Q60</f>
        <v>-32073389</v>
      </c>
      <c r="R39" s="2">
        <f>+O39</f>
        <v>-32073389</v>
      </c>
      <c r="S39" s="2">
        <f>+Q40+S60</f>
        <v>-32073389</v>
      </c>
      <c r="T39" s="2">
        <f>+S40+T60</f>
        <v>-32073389</v>
      </c>
      <c r="U39" s="2">
        <f>+T40+U60</f>
        <v>-32073389</v>
      </c>
      <c r="V39" s="2">
        <f>+S39</f>
        <v>-32073389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-29529242</v>
      </c>
      <c r="D40" s="43">
        <f t="shared" ref="D40:AA40" si="4">+D38+D39</f>
        <v>0</v>
      </c>
      <c r="E40" s="44">
        <f t="shared" si="4"/>
        <v>-120850199</v>
      </c>
      <c r="F40" s="45">
        <f t="shared" si="4"/>
        <v>-120850199</v>
      </c>
      <c r="G40" s="45">
        <f t="shared" si="4"/>
        <v>-7335066</v>
      </c>
      <c r="H40" s="45">
        <f t="shared" si="4"/>
        <v>-7543399</v>
      </c>
      <c r="I40" s="45">
        <f t="shared" si="4"/>
        <v>-17543399</v>
      </c>
      <c r="J40" s="45">
        <f>+I40</f>
        <v>-17543399</v>
      </c>
      <c r="K40" s="45">
        <f t="shared" si="4"/>
        <v>-21904374</v>
      </c>
      <c r="L40" s="45">
        <f t="shared" si="4"/>
        <v>-21904374</v>
      </c>
      <c r="M40" s="45">
        <f t="shared" si="4"/>
        <v>-32073389</v>
      </c>
      <c r="N40" s="45">
        <f>+M40</f>
        <v>-32073389</v>
      </c>
      <c r="O40" s="45">
        <f t="shared" si="4"/>
        <v>-32073389</v>
      </c>
      <c r="P40" s="45">
        <f t="shared" si="4"/>
        <v>-32073389</v>
      </c>
      <c r="Q40" s="45">
        <f t="shared" si="4"/>
        <v>-32073389</v>
      </c>
      <c r="R40" s="45">
        <f>+Q40</f>
        <v>-32073389</v>
      </c>
      <c r="S40" s="45">
        <f t="shared" si="4"/>
        <v>-32073389</v>
      </c>
      <c r="T40" s="45">
        <f t="shared" si="4"/>
        <v>-32073389</v>
      </c>
      <c r="U40" s="45">
        <f t="shared" si="4"/>
        <v>-32073389</v>
      </c>
      <c r="V40" s="45">
        <f>+U40</f>
        <v>-32073389</v>
      </c>
      <c r="W40" s="45">
        <f>+V40</f>
        <v>-32073389</v>
      </c>
      <c r="X40" s="45">
        <f t="shared" si="4"/>
        <v>-60425106</v>
      </c>
      <c r="Y40" s="45">
        <f t="shared" si="4"/>
        <v>28351717</v>
      </c>
      <c r="Z40" s="46">
        <f>+IF(X40&lt;&gt;0,+(Y40/X40)*100,0)</f>
        <v>-46.920425758127756</v>
      </c>
      <c r="AA40" s="47">
        <f t="shared" si="4"/>
        <v>-120850199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-417299362</v>
      </c>
      <c r="D14" s="18"/>
      <c r="E14" s="19">
        <v>-454936660</v>
      </c>
      <c r="F14" s="20">
        <v>-454936660</v>
      </c>
      <c r="G14" s="20">
        <v>-57693833</v>
      </c>
      <c r="H14" s="20">
        <v>-72643338</v>
      </c>
      <c r="I14" s="20">
        <v>-64104037</v>
      </c>
      <c r="J14" s="20">
        <v>-194441208</v>
      </c>
      <c r="K14" s="20">
        <v>-39175740</v>
      </c>
      <c r="L14" s="20">
        <v>-38102830</v>
      </c>
      <c r="M14" s="20">
        <v>-34984149</v>
      </c>
      <c r="N14" s="20">
        <v>-112262719</v>
      </c>
      <c r="O14" s="20"/>
      <c r="P14" s="20"/>
      <c r="Q14" s="20"/>
      <c r="R14" s="20"/>
      <c r="S14" s="20"/>
      <c r="T14" s="20"/>
      <c r="U14" s="20"/>
      <c r="V14" s="20"/>
      <c r="W14" s="20">
        <v>-306703927</v>
      </c>
      <c r="X14" s="20">
        <v>-227468334</v>
      </c>
      <c r="Y14" s="20">
        <v>-79235593</v>
      </c>
      <c r="Z14" s="21">
        <v>34.833680630025626</v>
      </c>
      <c r="AA14" s="22">
        <v>-454936660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-417299362</v>
      </c>
      <c r="D17" s="26">
        <f>SUM(D6:D16)</f>
        <v>0</v>
      </c>
      <c r="E17" s="27">
        <f t="shared" si="0"/>
        <v>-454936660</v>
      </c>
      <c r="F17" s="28">
        <f t="shared" si="0"/>
        <v>-454936660</v>
      </c>
      <c r="G17" s="28">
        <f t="shared" si="0"/>
        <v>-57693833</v>
      </c>
      <c r="H17" s="28">
        <f t="shared" si="0"/>
        <v>-72643338</v>
      </c>
      <c r="I17" s="28">
        <f t="shared" si="0"/>
        <v>-64104037</v>
      </c>
      <c r="J17" s="28">
        <f t="shared" si="0"/>
        <v>-194441208</v>
      </c>
      <c r="K17" s="28">
        <f t="shared" si="0"/>
        <v>-39175740</v>
      </c>
      <c r="L17" s="28">
        <f t="shared" si="0"/>
        <v>-38102830</v>
      </c>
      <c r="M17" s="28">
        <f t="shared" si="0"/>
        <v>-34984149</v>
      </c>
      <c r="N17" s="28">
        <f t="shared" si="0"/>
        <v>-112262719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-306703927</v>
      </c>
      <c r="X17" s="28">
        <f t="shared" si="0"/>
        <v>-227468334</v>
      </c>
      <c r="Y17" s="28">
        <f t="shared" si="0"/>
        <v>-79235593</v>
      </c>
      <c r="Z17" s="29">
        <f>+IF(X17&lt;&gt;0,+(Y17/X17)*100,0)</f>
        <v>34.833680630025626</v>
      </c>
      <c r="AA17" s="30">
        <f>SUM(AA6:AA16)</f>
        <v>-454936660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300000</v>
      </c>
      <c r="F33" s="20">
        <v>300000</v>
      </c>
      <c r="G33" s="20">
        <v>7178</v>
      </c>
      <c r="H33" s="36">
        <v>21468</v>
      </c>
      <c r="I33" s="36">
        <v>17364</v>
      </c>
      <c r="J33" s="36">
        <v>46010</v>
      </c>
      <c r="K33" s="20">
        <v>25411</v>
      </c>
      <c r="L33" s="20">
        <v>2793</v>
      </c>
      <c r="M33" s="20">
        <v>16188</v>
      </c>
      <c r="N33" s="20">
        <v>44392</v>
      </c>
      <c r="O33" s="36"/>
      <c r="P33" s="36"/>
      <c r="Q33" s="36"/>
      <c r="R33" s="20"/>
      <c r="S33" s="20"/>
      <c r="T33" s="20"/>
      <c r="U33" s="20"/>
      <c r="V33" s="36"/>
      <c r="W33" s="36">
        <v>90402</v>
      </c>
      <c r="X33" s="36">
        <v>150000</v>
      </c>
      <c r="Y33" s="20">
        <v>-59598</v>
      </c>
      <c r="Z33" s="21">
        <v>-39.731999999999999</v>
      </c>
      <c r="AA33" s="22">
        <v>300000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300000</v>
      </c>
      <c r="F36" s="28">
        <f t="shared" si="2"/>
        <v>300000</v>
      </c>
      <c r="G36" s="28">
        <f t="shared" si="2"/>
        <v>7178</v>
      </c>
      <c r="H36" s="28">
        <f t="shared" si="2"/>
        <v>21468</v>
      </c>
      <c r="I36" s="28">
        <f t="shared" si="2"/>
        <v>17364</v>
      </c>
      <c r="J36" s="28">
        <f t="shared" si="2"/>
        <v>46010</v>
      </c>
      <c r="K36" s="28">
        <f t="shared" si="2"/>
        <v>25411</v>
      </c>
      <c r="L36" s="28">
        <f t="shared" si="2"/>
        <v>2793</v>
      </c>
      <c r="M36" s="28">
        <f t="shared" si="2"/>
        <v>16188</v>
      </c>
      <c r="N36" s="28">
        <f t="shared" si="2"/>
        <v>44392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90402</v>
      </c>
      <c r="X36" s="28">
        <f t="shared" si="2"/>
        <v>150000</v>
      </c>
      <c r="Y36" s="28">
        <f t="shared" si="2"/>
        <v>-59598</v>
      </c>
      <c r="Z36" s="29">
        <f>+IF(X36&lt;&gt;0,+(Y36/X36)*100,0)</f>
        <v>-39.731999999999999</v>
      </c>
      <c r="AA36" s="30">
        <f>SUM(AA31:AA35)</f>
        <v>300000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-417299362</v>
      </c>
      <c r="D38" s="32">
        <f>+D17+D27+D36</f>
        <v>0</v>
      </c>
      <c r="E38" s="33">
        <f t="shared" si="3"/>
        <v>-454636660</v>
      </c>
      <c r="F38" s="2">
        <f t="shared" si="3"/>
        <v>-454636660</v>
      </c>
      <c r="G38" s="2">
        <f t="shared" si="3"/>
        <v>-57686655</v>
      </c>
      <c r="H38" s="2">
        <f t="shared" si="3"/>
        <v>-72621870</v>
      </c>
      <c r="I38" s="2">
        <f t="shared" si="3"/>
        <v>-64086673</v>
      </c>
      <c r="J38" s="2">
        <f t="shared" si="3"/>
        <v>-194395198</v>
      </c>
      <c r="K38" s="2">
        <f t="shared" si="3"/>
        <v>-39150329</v>
      </c>
      <c r="L38" s="2">
        <f t="shared" si="3"/>
        <v>-38100037</v>
      </c>
      <c r="M38" s="2">
        <f t="shared" si="3"/>
        <v>-34967961</v>
      </c>
      <c r="N38" s="2">
        <f t="shared" si="3"/>
        <v>-112218327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-306613525</v>
      </c>
      <c r="X38" s="2">
        <f t="shared" si="3"/>
        <v>-227318334</v>
      </c>
      <c r="Y38" s="2">
        <f t="shared" si="3"/>
        <v>-79295191</v>
      </c>
      <c r="Z38" s="34">
        <f>+IF(X38&lt;&gt;0,+(Y38/X38)*100,0)</f>
        <v>34.882884105599679</v>
      </c>
      <c r="AA38" s="35">
        <f>+AA17+AA27+AA36</f>
        <v>-454636660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-57686655</v>
      </c>
      <c r="I39" s="2">
        <f>+H40+I60</f>
        <v>-130308525</v>
      </c>
      <c r="J39" s="2">
        <f>+G39</f>
        <v>0</v>
      </c>
      <c r="K39" s="2">
        <f>+I40+K60</f>
        <v>-194395198</v>
      </c>
      <c r="L39" s="2">
        <f>+K40+L60</f>
        <v>-233545527</v>
      </c>
      <c r="M39" s="2">
        <f>+L40+M60</f>
        <v>-271645564</v>
      </c>
      <c r="N39" s="2">
        <f>+K39</f>
        <v>-194395198</v>
      </c>
      <c r="O39" s="2">
        <f>+M40+O60</f>
        <v>-306613525</v>
      </c>
      <c r="P39" s="2">
        <f>+O40+P60</f>
        <v>-306613525</v>
      </c>
      <c r="Q39" s="2">
        <f>+P40+Q60</f>
        <v>-306613525</v>
      </c>
      <c r="R39" s="2">
        <f>+O39</f>
        <v>-306613525</v>
      </c>
      <c r="S39" s="2">
        <f>+Q40+S60</f>
        <v>-306613525</v>
      </c>
      <c r="T39" s="2">
        <f>+S40+T60</f>
        <v>-306613525</v>
      </c>
      <c r="U39" s="2">
        <f>+T40+U60</f>
        <v>-306613525</v>
      </c>
      <c r="V39" s="2">
        <f>+S39</f>
        <v>-306613525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-417299362</v>
      </c>
      <c r="D40" s="43">
        <f t="shared" ref="D40:AA40" si="4">+D38+D39</f>
        <v>0</v>
      </c>
      <c r="E40" s="44">
        <f t="shared" si="4"/>
        <v>-454636660</v>
      </c>
      <c r="F40" s="45">
        <f t="shared" si="4"/>
        <v>-454636660</v>
      </c>
      <c r="G40" s="45">
        <f t="shared" si="4"/>
        <v>-57686655</v>
      </c>
      <c r="H40" s="45">
        <f t="shared" si="4"/>
        <v>-130308525</v>
      </c>
      <c r="I40" s="45">
        <f t="shared" si="4"/>
        <v>-194395198</v>
      </c>
      <c r="J40" s="45">
        <f>+I40</f>
        <v>-194395198</v>
      </c>
      <c r="K40" s="45">
        <f t="shared" si="4"/>
        <v>-233545527</v>
      </c>
      <c r="L40" s="45">
        <f t="shared" si="4"/>
        <v>-271645564</v>
      </c>
      <c r="M40" s="45">
        <f t="shared" si="4"/>
        <v>-306613525</v>
      </c>
      <c r="N40" s="45">
        <f>+M40</f>
        <v>-306613525</v>
      </c>
      <c r="O40" s="45">
        <f t="shared" si="4"/>
        <v>-306613525</v>
      </c>
      <c r="P40" s="45">
        <f t="shared" si="4"/>
        <v>-306613525</v>
      </c>
      <c r="Q40" s="45">
        <f t="shared" si="4"/>
        <v>-306613525</v>
      </c>
      <c r="R40" s="45">
        <f>+Q40</f>
        <v>-306613525</v>
      </c>
      <c r="S40" s="45">
        <f t="shared" si="4"/>
        <v>-306613525</v>
      </c>
      <c r="T40" s="45">
        <f t="shared" si="4"/>
        <v>-306613525</v>
      </c>
      <c r="U40" s="45">
        <f t="shared" si="4"/>
        <v>-306613525</v>
      </c>
      <c r="V40" s="45">
        <f>+U40</f>
        <v>-306613525</v>
      </c>
      <c r="W40" s="45">
        <f>+V40</f>
        <v>-306613525</v>
      </c>
      <c r="X40" s="45">
        <f t="shared" si="4"/>
        <v>-227318334</v>
      </c>
      <c r="Y40" s="45">
        <f t="shared" si="4"/>
        <v>-79295191</v>
      </c>
      <c r="Z40" s="46">
        <f>+IF(X40&lt;&gt;0,+(Y40/X40)*100,0)</f>
        <v>34.882884105599679</v>
      </c>
      <c r="AA40" s="47">
        <f t="shared" si="4"/>
        <v>-454636660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20969</v>
      </c>
      <c r="F33" s="20">
        <v>20969</v>
      </c>
      <c r="G33" s="20">
        <v>17144</v>
      </c>
      <c r="H33" s="36">
        <v>18850</v>
      </c>
      <c r="I33" s="36"/>
      <c r="J33" s="36">
        <v>35994</v>
      </c>
      <c r="K33" s="20">
        <v>12608</v>
      </c>
      <c r="L33" s="20">
        <v>19475</v>
      </c>
      <c r="M33" s="20">
        <v>5988</v>
      </c>
      <c r="N33" s="20">
        <v>38071</v>
      </c>
      <c r="O33" s="36"/>
      <c r="P33" s="36"/>
      <c r="Q33" s="36"/>
      <c r="R33" s="20"/>
      <c r="S33" s="20"/>
      <c r="T33" s="20"/>
      <c r="U33" s="20"/>
      <c r="V33" s="36"/>
      <c r="W33" s="36">
        <v>74065</v>
      </c>
      <c r="X33" s="36">
        <v>10482</v>
      </c>
      <c r="Y33" s="20">
        <v>63583</v>
      </c>
      <c r="Z33" s="21">
        <v>606.59225338675822</v>
      </c>
      <c r="AA33" s="22">
        <v>20969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20969</v>
      </c>
      <c r="F36" s="28">
        <f t="shared" si="2"/>
        <v>20969</v>
      </c>
      <c r="G36" s="28">
        <f t="shared" si="2"/>
        <v>17144</v>
      </c>
      <c r="H36" s="28">
        <f t="shared" si="2"/>
        <v>18850</v>
      </c>
      <c r="I36" s="28">
        <f t="shared" si="2"/>
        <v>0</v>
      </c>
      <c r="J36" s="28">
        <f t="shared" si="2"/>
        <v>35994</v>
      </c>
      <c r="K36" s="28">
        <f t="shared" si="2"/>
        <v>12608</v>
      </c>
      <c r="L36" s="28">
        <f t="shared" si="2"/>
        <v>19475</v>
      </c>
      <c r="M36" s="28">
        <f t="shared" si="2"/>
        <v>5988</v>
      </c>
      <c r="N36" s="28">
        <f t="shared" si="2"/>
        <v>38071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74065</v>
      </c>
      <c r="X36" s="28">
        <f t="shared" si="2"/>
        <v>10482</v>
      </c>
      <c r="Y36" s="28">
        <f t="shared" si="2"/>
        <v>63583</v>
      </c>
      <c r="Z36" s="29">
        <f>+IF(X36&lt;&gt;0,+(Y36/X36)*100,0)</f>
        <v>606.59225338675822</v>
      </c>
      <c r="AA36" s="30">
        <f>SUM(AA31:AA35)</f>
        <v>20969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20969</v>
      </c>
      <c r="F38" s="2">
        <f t="shared" si="3"/>
        <v>20969</v>
      </c>
      <c r="G38" s="2">
        <f t="shared" si="3"/>
        <v>17144</v>
      </c>
      <c r="H38" s="2">
        <f t="shared" si="3"/>
        <v>18850</v>
      </c>
      <c r="I38" s="2">
        <f t="shared" si="3"/>
        <v>0</v>
      </c>
      <c r="J38" s="2">
        <f t="shared" si="3"/>
        <v>35994</v>
      </c>
      <c r="K38" s="2">
        <f t="shared" si="3"/>
        <v>12608</v>
      </c>
      <c r="L38" s="2">
        <f t="shared" si="3"/>
        <v>19475</v>
      </c>
      <c r="M38" s="2">
        <f t="shared" si="3"/>
        <v>5988</v>
      </c>
      <c r="N38" s="2">
        <f t="shared" si="3"/>
        <v>38071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74065</v>
      </c>
      <c r="X38" s="2">
        <f t="shared" si="3"/>
        <v>10482</v>
      </c>
      <c r="Y38" s="2">
        <f t="shared" si="3"/>
        <v>63583</v>
      </c>
      <c r="Z38" s="34">
        <f>+IF(X38&lt;&gt;0,+(Y38/X38)*100,0)</f>
        <v>606.59225338675822</v>
      </c>
      <c r="AA38" s="35">
        <f>+AA17+AA27+AA36</f>
        <v>20969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17144</v>
      </c>
      <c r="I39" s="2">
        <f>+H40+I60</f>
        <v>35994</v>
      </c>
      <c r="J39" s="2">
        <f>+G39</f>
        <v>0</v>
      </c>
      <c r="K39" s="2">
        <f>+I40+K60</f>
        <v>35994</v>
      </c>
      <c r="L39" s="2">
        <f>+K40+L60</f>
        <v>48602</v>
      </c>
      <c r="M39" s="2">
        <f>+L40+M60</f>
        <v>68077</v>
      </c>
      <c r="N39" s="2">
        <f>+K39</f>
        <v>35994</v>
      </c>
      <c r="O39" s="2">
        <f>+M40+O60</f>
        <v>74065</v>
      </c>
      <c r="P39" s="2">
        <f>+O40+P60</f>
        <v>74065</v>
      </c>
      <c r="Q39" s="2">
        <f>+P40+Q60</f>
        <v>74065</v>
      </c>
      <c r="R39" s="2">
        <f>+O39</f>
        <v>74065</v>
      </c>
      <c r="S39" s="2">
        <f>+Q40+S60</f>
        <v>74065</v>
      </c>
      <c r="T39" s="2">
        <f>+S40+T60</f>
        <v>74065</v>
      </c>
      <c r="U39" s="2">
        <f>+T40+U60</f>
        <v>74065</v>
      </c>
      <c r="V39" s="2">
        <f>+S39</f>
        <v>74065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20969</v>
      </c>
      <c r="F40" s="45">
        <f t="shared" si="4"/>
        <v>20969</v>
      </c>
      <c r="G40" s="45">
        <f t="shared" si="4"/>
        <v>17144</v>
      </c>
      <c r="H40" s="45">
        <f t="shared" si="4"/>
        <v>35994</v>
      </c>
      <c r="I40" s="45">
        <f t="shared" si="4"/>
        <v>35994</v>
      </c>
      <c r="J40" s="45">
        <f>+I40</f>
        <v>35994</v>
      </c>
      <c r="K40" s="45">
        <f t="shared" si="4"/>
        <v>48602</v>
      </c>
      <c r="L40" s="45">
        <f t="shared" si="4"/>
        <v>68077</v>
      </c>
      <c r="M40" s="45">
        <f t="shared" si="4"/>
        <v>74065</v>
      </c>
      <c r="N40" s="45">
        <f>+M40</f>
        <v>74065</v>
      </c>
      <c r="O40" s="45">
        <f t="shared" si="4"/>
        <v>74065</v>
      </c>
      <c r="P40" s="45">
        <f t="shared" si="4"/>
        <v>74065</v>
      </c>
      <c r="Q40" s="45">
        <f t="shared" si="4"/>
        <v>74065</v>
      </c>
      <c r="R40" s="45">
        <f>+Q40</f>
        <v>74065</v>
      </c>
      <c r="S40" s="45">
        <f t="shared" si="4"/>
        <v>74065</v>
      </c>
      <c r="T40" s="45">
        <f t="shared" si="4"/>
        <v>74065</v>
      </c>
      <c r="U40" s="45">
        <f t="shared" si="4"/>
        <v>74065</v>
      </c>
      <c r="V40" s="45">
        <f>+U40</f>
        <v>74065</v>
      </c>
      <c r="W40" s="45">
        <f>+V40</f>
        <v>74065</v>
      </c>
      <c r="X40" s="45">
        <f t="shared" si="4"/>
        <v>10482</v>
      </c>
      <c r="Y40" s="45">
        <f t="shared" si="4"/>
        <v>63583</v>
      </c>
      <c r="Z40" s="46">
        <f>+IF(X40&lt;&gt;0,+(Y40/X40)*100,0)</f>
        <v>606.59225338675822</v>
      </c>
      <c r="AA40" s="47">
        <f t="shared" si="4"/>
        <v>20969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F23D364-F344-4D0E-AF42-1FD5A17686E4}"/>
</file>

<file path=customXml/itemProps2.xml><?xml version="1.0" encoding="utf-8"?>
<ds:datastoreItem xmlns:ds="http://schemas.openxmlformats.org/officeDocument/2006/customXml" ds:itemID="{5F73C824-C7DA-440A-B84F-9AB66E8C9AB4}"/>
</file>

<file path=customXml/itemProps3.xml><?xml version="1.0" encoding="utf-8"?>
<ds:datastoreItem xmlns:ds="http://schemas.openxmlformats.org/officeDocument/2006/customXml" ds:itemID="{B105708C-5ECC-492E-A40A-3C5CF0330C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2025-02-11T09:23:51Z</dcterms:created>
  <dcterms:modified xsi:type="dcterms:W3CDTF">2025-02-11T09:29:10Z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